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Лист1!$A$1:$N$214</definedName>
  </definedNames>
  <calcPr calcId="145621"/>
</workbook>
</file>

<file path=xl/calcChain.xml><?xml version="1.0" encoding="utf-8"?>
<calcChain xmlns="http://schemas.openxmlformats.org/spreadsheetml/2006/main">
  <c r="F113" i="1" l="1"/>
  <c r="G113" i="1"/>
  <c r="E113" i="1"/>
  <c r="F110" i="1"/>
  <c r="G110" i="1"/>
  <c r="E110" i="1"/>
  <c r="F103" i="1"/>
  <c r="G103" i="1"/>
  <c r="E103" i="1"/>
  <c r="F96" i="1"/>
  <c r="G96" i="1"/>
  <c r="E96" i="1"/>
  <c r="F92" i="1"/>
  <c r="G92" i="1"/>
  <c r="E92" i="1"/>
</calcChain>
</file>

<file path=xl/sharedStrings.xml><?xml version="1.0" encoding="utf-8"?>
<sst xmlns="http://schemas.openxmlformats.org/spreadsheetml/2006/main" count="123" uniqueCount="90">
  <si>
    <t>№ТП</t>
  </si>
  <si>
    <t>Iном</t>
  </si>
  <si>
    <t>№Ф</t>
  </si>
  <si>
    <t>I(A)</t>
  </si>
  <si>
    <t>Uф (В)</t>
  </si>
  <si>
    <t>Uл(В)</t>
  </si>
  <si>
    <t>Дата и время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</si>
  <si>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</si>
  <si>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</si>
  <si>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</si>
  <si>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</si>
  <si>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</si>
  <si>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</si>
  <si>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</si>
  <si>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</si>
  <si>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</si>
  <si>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</si>
  <si>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 xml:space="preserve">Примечание:                                                               </t>
  </si>
  <si>
    <t xml:space="preserve">                                                         Sтр,          Iном.</t>
  </si>
  <si>
    <t xml:space="preserve">                                                          кВА            А</t>
  </si>
  <si>
    <t xml:space="preserve">таблица контрольных замеров нагрузок и напряжений трансформаторов в ТП ОП г. Мелеуз </t>
  </si>
  <si>
    <t>5190П</t>
  </si>
  <si>
    <t>630/250</t>
  </si>
  <si>
    <t>910/361</t>
  </si>
  <si>
    <t>5198П</t>
  </si>
  <si>
    <t>630/630</t>
  </si>
  <si>
    <t>910/910</t>
  </si>
  <si>
    <t>Sтр, кВА</t>
  </si>
  <si>
    <t>4 ул.осв</t>
  </si>
  <si>
    <t>5 ул.осв</t>
  </si>
  <si>
    <t>2 ул. Осв</t>
  </si>
  <si>
    <t>9 ул. осв</t>
  </si>
  <si>
    <t>5044П</t>
  </si>
  <si>
    <t>ул. осв</t>
  </si>
  <si>
    <t>июнь 2020 года</t>
  </si>
  <si>
    <t>1 школа</t>
  </si>
  <si>
    <t>2 АБК НГУ</t>
  </si>
  <si>
    <t>3 резерв</t>
  </si>
  <si>
    <t>4 котельная</t>
  </si>
  <si>
    <t>5 посёлок</t>
  </si>
  <si>
    <t>1 котельная</t>
  </si>
  <si>
    <t>2 ул.Западная</t>
  </si>
  <si>
    <t>25.06.2020           21:10</t>
  </si>
  <si>
    <t>25.06.2020           20:50</t>
  </si>
  <si>
    <t>1 посёлок 1</t>
  </si>
  <si>
    <t>2 кафе</t>
  </si>
  <si>
    <t>3 насосная</t>
  </si>
  <si>
    <t>4 козловой кран</t>
  </si>
  <si>
    <t>5 посёлок 2</t>
  </si>
  <si>
    <t>25.06.2020           20:40</t>
  </si>
  <si>
    <t>1 посёлок</t>
  </si>
  <si>
    <t>2 Липовый цвет</t>
  </si>
  <si>
    <t>3 Брежнев</t>
  </si>
  <si>
    <t>4 Берёзка</t>
  </si>
  <si>
    <t>25.06.2020           21:00</t>
  </si>
  <si>
    <t>25.06.2020           20:30</t>
  </si>
  <si>
    <t>5163П</t>
  </si>
  <si>
    <t>400/400</t>
  </si>
  <si>
    <t>578/578</t>
  </si>
  <si>
    <t>227/231</t>
  </si>
  <si>
    <t>228/229</t>
  </si>
  <si>
    <t>228/233</t>
  </si>
  <si>
    <t>400/408</t>
  </si>
  <si>
    <t>402/407</t>
  </si>
  <si>
    <t>400/406</t>
  </si>
  <si>
    <t>23.06.20 18-16</t>
  </si>
  <si>
    <t>23.06.20 18-43</t>
  </si>
  <si>
    <t>23.06.20 19-25</t>
  </si>
  <si>
    <t>23.06.20 19-04</t>
  </si>
  <si>
    <t>23.06.20 19-40</t>
  </si>
  <si>
    <t>23.06.20 20-10</t>
  </si>
  <si>
    <t>23.06.20 20-25</t>
  </si>
  <si>
    <t>23.06.20 20-40</t>
  </si>
  <si>
    <t>23.06.20 20-56</t>
  </si>
  <si>
    <t>25.06.20 19-10</t>
  </si>
  <si>
    <t>25.06.20 19-57</t>
  </si>
  <si>
    <t>25.06.20 20-35</t>
  </si>
  <si>
    <t>25.06.20 20-56</t>
  </si>
  <si>
    <t>26.06.20 18-10</t>
  </si>
  <si>
    <t>26.06.20 18-35</t>
  </si>
  <si>
    <t>26.06.20 18-45</t>
  </si>
  <si>
    <t>26.06.20 19-05</t>
  </si>
  <si>
    <t>26.06.20 19-15</t>
  </si>
  <si>
    <t>26.06.20 19-35</t>
  </si>
  <si>
    <t>26.06.20 19-55</t>
  </si>
  <si>
    <t>26.06.20 20-15</t>
  </si>
  <si>
    <t>26.06.20 20-35</t>
  </si>
  <si>
    <t>22.06.20 19-05</t>
  </si>
  <si>
    <t>Начальник ОП г. Мелеуз</t>
  </si>
  <si>
    <t>А.Н. Зверев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</si>
</sst>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4" fillId="0" borderId="2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/>
    </xf>
    <xf numFmtId="2" fontId="5" fillId="0" borderId="19" xfId="0" applyNumberFormat="1" applyFont="1" applyBorder="1" applyAlignment="1">
      <alignment horizontal="center" vertical="center"/>
    </xf>
    <xf numFmtId="2" fontId="5" fillId="0" borderId="16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2" fontId="5" fillId="0" borderId="15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2" fontId="5" fillId="0" borderId="17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2" fontId="5" fillId="0" borderId="40" xfId="0" applyNumberFormat="1" applyFont="1" applyBorder="1" applyAlignment="1">
      <alignment horizontal="center" vertical="center"/>
    </xf>
    <xf numFmtId="0" fontId="0" fillId="0" borderId="6" xfId="0" applyBorder="1"/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2" fontId="5" fillId="0" borderId="34" xfId="0" applyNumberFormat="1" applyFont="1" applyBorder="1" applyAlignment="1">
      <alignment horizontal="center" vertical="center"/>
    </xf>
    <xf numFmtId="2" fontId="5" fillId="0" borderId="35" xfId="0" applyNumberFormat="1" applyFont="1" applyBorder="1" applyAlignment="1">
      <alignment horizontal="center" vertical="center"/>
    </xf>
    <xf numFmtId="2" fontId="5" fillId="0" borderId="36" xfId="0" applyNumberFormat="1" applyFont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2" fontId="5" fillId="0" borderId="37" xfId="0" applyNumberFormat="1" applyFont="1" applyBorder="1" applyAlignment="1">
      <alignment horizontal="center" vertical="center"/>
    </xf>
    <xf numFmtId="2" fontId="5" fillId="0" borderId="38" xfId="0" applyNumberFormat="1" applyFont="1" applyBorder="1" applyAlignment="1">
      <alignment horizontal="center" vertical="center"/>
    </xf>
    <xf numFmtId="2" fontId="5" fillId="0" borderId="39" xfId="0" applyNumberFormat="1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14" fontId="6" fillId="0" borderId="31" xfId="0" applyNumberFormat="1" applyFont="1" applyBorder="1" applyAlignment="1">
      <alignment horizontal="center" vertical="center" wrapText="1"/>
    </xf>
    <xf numFmtId="14" fontId="6" fillId="0" borderId="30" xfId="0" applyNumberFormat="1" applyFont="1" applyBorder="1" applyAlignment="1">
      <alignment horizontal="center" vertical="center" wrapText="1"/>
    </xf>
    <xf numFmtId="14" fontId="6" fillId="0" borderId="32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vertical="center"/>
    </xf>
    <xf numFmtId="14" fontId="5" fillId="0" borderId="30" xfId="0" applyNumberFormat="1" applyFont="1" applyBorder="1" applyAlignment="1">
      <alignment horizontal="center" vertical="center" wrapText="1"/>
    </xf>
    <xf numFmtId="20" fontId="5" fillId="0" borderId="31" xfId="0" applyNumberFormat="1" applyFont="1" applyBorder="1" applyAlignment="1">
      <alignment horizontal="center" vertical="center" wrapText="1"/>
    </xf>
    <xf numFmtId="20" fontId="5" fillId="0" borderId="32" xfId="0" applyNumberFormat="1" applyFont="1" applyBorder="1" applyAlignment="1">
      <alignment horizontal="center" vertical="center" wrapText="1"/>
    </xf>
    <xf numFmtId="14" fontId="5" fillId="0" borderId="31" xfId="0" applyNumberFormat="1" applyFont="1" applyBorder="1" applyAlignment="1">
      <alignment horizontal="center" vertical="center" wrapText="1"/>
    </xf>
    <xf numFmtId="14" fontId="5" fillId="0" borderId="32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9" fontId="6" fillId="0" borderId="30" xfId="0" applyNumberFormat="1" applyFont="1" applyBorder="1" applyAlignment="1">
      <alignment horizontal="center" vertical="center" wrapText="1"/>
    </xf>
    <xf numFmtId="49" fontId="6" fillId="0" borderId="31" xfId="0" applyNumberFormat="1" applyFont="1" applyBorder="1" applyAlignment="1">
      <alignment horizontal="center" vertical="center" wrapText="1"/>
    </xf>
    <xf numFmtId="49" fontId="6" fillId="0" borderId="3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3" borderId="18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2"/>
  <sheetViews>
    <sheetView tabSelected="1" view="pageBreakPreview" topLeftCell="A175" zoomScale="60" zoomScaleNormal="100" workbookViewId="0">
      <selection activeCell="H205" sqref="H205:J205"/>
    </sheetView>
  </sheetViews>
  <sheetFormatPr defaultRowHeight="15" x14ac:dyDescent="0.25"/>
  <cols>
    <col min="4" max="4" width="15.5703125" customWidth="1"/>
    <col min="14" max="14" width="20.85546875" customWidth="1"/>
  </cols>
  <sheetData>
    <row r="1" spans="1:16" ht="15.75" customHeight="1" x14ac:dyDescent="0.25">
      <c r="A1" s="126" t="s">
        <v>20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30"/>
      <c r="P1" s="3"/>
    </row>
    <row r="2" spans="1:16" ht="16.5" thickBot="1" x14ac:dyDescent="0.3">
      <c r="A2" s="128" t="s">
        <v>34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30"/>
      <c r="P2" s="3"/>
    </row>
    <row r="3" spans="1:16" ht="15" customHeight="1" thickBot="1" x14ac:dyDescent="0.3">
      <c r="A3" s="131" t="s">
        <v>0</v>
      </c>
      <c r="B3" s="133" t="s">
        <v>27</v>
      </c>
      <c r="C3" s="133" t="s">
        <v>1</v>
      </c>
      <c r="D3" s="131" t="s">
        <v>2</v>
      </c>
      <c r="E3" s="135" t="s">
        <v>3</v>
      </c>
      <c r="F3" s="136"/>
      <c r="G3" s="137"/>
      <c r="H3" s="123" t="s">
        <v>4</v>
      </c>
      <c r="I3" s="124"/>
      <c r="J3" s="125"/>
      <c r="K3" s="135" t="s">
        <v>5</v>
      </c>
      <c r="L3" s="136"/>
      <c r="M3" s="136"/>
      <c r="N3" s="133" t="s">
        <v>6</v>
      </c>
      <c r="O3" s="31"/>
      <c r="P3" s="25"/>
    </row>
    <row r="4" spans="1:16" ht="15" customHeight="1" thickBot="1" x14ac:dyDescent="0.3">
      <c r="A4" s="132"/>
      <c r="B4" s="138"/>
      <c r="C4" s="134"/>
      <c r="D4" s="132"/>
      <c r="E4" s="22" t="s">
        <v>7</v>
      </c>
      <c r="F4" s="21" t="s">
        <v>8</v>
      </c>
      <c r="G4" s="21" t="s">
        <v>9</v>
      </c>
      <c r="H4" s="22" t="s">
        <v>10</v>
      </c>
      <c r="I4" s="21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138"/>
      <c r="O4" s="1"/>
      <c r="P4" s="3"/>
    </row>
    <row r="5" spans="1:16" ht="15.75" x14ac:dyDescent="0.25">
      <c r="A5" s="118">
        <v>1501</v>
      </c>
      <c r="B5" s="97">
        <v>400</v>
      </c>
      <c r="C5" s="79">
        <v>578</v>
      </c>
      <c r="D5" s="14">
        <v>1</v>
      </c>
      <c r="E5" s="34">
        <v>0</v>
      </c>
      <c r="F5" s="34">
        <v>0</v>
      </c>
      <c r="G5" s="34">
        <v>0</v>
      </c>
      <c r="H5" s="109">
        <v>229</v>
      </c>
      <c r="I5" s="107">
        <v>230</v>
      </c>
      <c r="J5" s="107">
        <v>228</v>
      </c>
      <c r="K5" s="107">
        <v>400</v>
      </c>
      <c r="L5" s="107">
        <v>400</v>
      </c>
      <c r="M5" s="107">
        <v>400</v>
      </c>
      <c r="N5" s="102" t="s">
        <v>65</v>
      </c>
      <c r="O5" s="1"/>
      <c r="P5" s="3"/>
    </row>
    <row r="6" spans="1:16" ht="15.75" x14ac:dyDescent="0.25">
      <c r="A6" s="119"/>
      <c r="B6" s="98"/>
      <c r="C6" s="80"/>
      <c r="D6" s="10">
        <v>2</v>
      </c>
      <c r="E6" s="35">
        <v>13</v>
      </c>
      <c r="F6" s="35">
        <v>20.9</v>
      </c>
      <c r="G6" s="35">
        <v>23.7</v>
      </c>
      <c r="H6" s="110"/>
      <c r="I6" s="112"/>
      <c r="J6" s="112"/>
      <c r="K6" s="112"/>
      <c r="L6" s="112"/>
      <c r="M6" s="112"/>
      <c r="N6" s="103"/>
      <c r="O6" s="1"/>
      <c r="P6" s="3"/>
    </row>
    <row r="7" spans="1:16" ht="15.75" x14ac:dyDescent="0.25">
      <c r="A7" s="119"/>
      <c r="B7" s="98"/>
      <c r="C7" s="80"/>
      <c r="D7" s="10">
        <v>3</v>
      </c>
      <c r="E7" s="35">
        <v>17.7</v>
      </c>
      <c r="F7" s="35">
        <v>5</v>
      </c>
      <c r="G7" s="35">
        <v>6.2</v>
      </c>
      <c r="H7" s="110"/>
      <c r="I7" s="112"/>
      <c r="J7" s="112"/>
      <c r="K7" s="112"/>
      <c r="L7" s="112"/>
      <c r="M7" s="112"/>
      <c r="N7" s="103"/>
      <c r="O7" s="1"/>
      <c r="P7" s="3"/>
    </row>
    <row r="8" spans="1:16" ht="15.75" x14ac:dyDescent="0.25">
      <c r="A8" s="120"/>
      <c r="B8" s="122"/>
      <c r="C8" s="80"/>
      <c r="D8" s="19" t="s">
        <v>28</v>
      </c>
      <c r="E8" s="36">
        <v>26</v>
      </c>
      <c r="F8" s="36">
        <v>0.8</v>
      </c>
      <c r="G8" s="36">
        <v>0</v>
      </c>
      <c r="H8" s="110"/>
      <c r="I8" s="113"/>
      <c r="J8" s="113"/>
      <c r="K8" s="113"/>
      <c r="L8" s="113"/>
      <c r="M8" s="113"/>
      <c r="N8" s="103"/>
      <c r="O8" s="1"/>
      <c r="P8" s="20"/>
    </row>
    <row r="9" spans="1:16" ht="15.75" x14ac:dyDescent="0.25">
      <c r="A9" s="120"/>
      <c r="B9" s="122"/>
      <c r="C9" s="80"/>
      <c r="D9" s="11" t="s">
        <v>16</v>
      </c>
      <c r="E9" s="36">
        <v>56.7</v>
      </c>
      <c r="F9" s="36">
        <v>26.7</v>
      </c>
      <c r="G9" s="36">
        <v>29.9</v>
      </c>
      <c r="H9" s="110"/>
      <c r="I9" s="113"/>
      <c r="J9" s="113"/>
      <c r="K9" s="113"/>
      <c r="L9" s="113"/>
      <c r="M9" s="113"/>
      <c r="N9" s="103"/>
      <c r="O9" s="1"/>
      <c r="P9" s="3"/>
    </row>
    <row r="10" spans="1:16" ht="16.5" thickBot="1" x14ac:dyDescent="0.3">
      <c r="A10" s="121"/>
      <c r="B10" s="99"/>
      <c r="C10" s="81"/>
      <c r="D10" s="15"/>
      <c r="E10" s="91"/>
      <c r="F10" s="92"/>
      <c r="G10" s="93"/>
      <c r="H10" s="111"/>
      <c r="I10" s="108"/>
      <c r="J10" s="108"/>
      <c r="K10" s="108"/>
      <c r="L10" s="108"/>
      <c r="M10" s="108"/>
      <c r="N10" s="104"/>
      <c r="O10" s="1"/>
      <c r="P10" s="3"/>
    </row>
    <row r="11" spans="1:16" ht="15.75" x14ac:dyDescent="0.25">
      <c r="A11" s="76">
        <v>1503</v>
      </c>
      <c r="B11" s="79">
        <v>400</v>
      </c>
      <c r="C11" s="79">
        <v>578</v>
      </c>
      <c r="D11" s="14">
        <v>1</v>
      </c>
      <c r="E11" s="34">
        <v>3</v>
      </c>
      <c r="F11" s="34">
        <v>6.8</v>
      </c>
      <c r="G11" s="34">
        <v>10.199999999999999</v>
      </c>
      <c r="H11" s="85">
        <v>228</v>
      </c>
      <c r="I11" s="70">
        <v>229</v>
      </c>
      <c r="J11" s="70">
        <v>228</v>
      </c>
      <c r="K11" s="70">
        <v>400</v>
      </c>
      <c r="L11" s="70">
        <v>400</v>
      </c>
      <c r="M11" s="70">
        <v>397</v>
      </c>
      <c r="N11" s="102" t="s">
        <v>66</v>
      </c>
      <c r="O11" s="1"/>
      <c r="P11" s="3"/>
    </row>
    <row r="12" spans="1:16" ht="15.75" x14ac:dyDescent="0.25">
      <c r="A12" s="77"/>
      <c r="B12" s="80"/>
      <c r="C12" s="80"/>
      <c r="D12" s="10">
        <v>2</v>
      </c>
      <c r="E12" s="35">
        <v>17.399999999999999</v>
      </c>
      <c r="F12" s="35">
        <v>14.6</v>
      </c>
      <c r="G12" s="35">
        <v>18.100000000000001</v>
      </c>
      <c r="H12" s="86"/>
      <c r="I12" s="71"/>
      <c r="J12" s="71"/>
      <c r="K12" s="71"/>
      <c r="L12" s="71"/>
      <c r="M12" s="71"/>
      <c r="N12" s="105"/>
      <c r="O12" s="1"/>
      <c r="P12" s="3"/>
    </row>
    <row r="13" spans="1:16" ht="15.75" x14ac:dyDescent="0.25">
      <c r="A13" s="77"/>
      <c r="B13" s="80"/>
      <c r="C13" s="80"/>
      <c r="D13" s="10">
        <v>3</v>
      </c>
      <c r="E13" s="35">
        <v>12</v>
      </c>
      <c r="F13" s="35">
        <v>0.3</v>
      </c>
      <c r="G13" s="35">
        <v>0</v>
      </c>
      <c r="H13" s="86"/>
      <c r="I13" s="71"/>
      <c r="J13" s="71"/>
      <c r="K13" s="71"/>
      <c r="L13" s="71"/>
      <c r="M13" s="71"/>
      <c r="N13" s="105"/>
      <c r="O13" s="1"/>
      <c r="P13" s="3"/>
    </row>
    <row r="14" spans="1:16" ht="15.75" x14ac:dyDescent="0.25">
      <c r="A14" s="77"/>
      <c r="B14" s="80"/>
      <c r="C14" s="80"/>
      <c r="D14" s="19" t="s">
        <v>28</v>
      </c>
      <c r="E14" s="35">
        <v>16.100000000000001</v>
      </c>
      <c r="F14" s="35">
        <v>20.9</v>
      </c>
      <c r="G14" s="35">
        <v>0</v>
      </c>
      <c r="H14" s="86"/>
      <c r="I14" s="71"/>
      <c r="J14" s="71"/>
      <c r="K14" s="71"/>
      <c r="L14" s="71"/>
      <c r="M14" s="71"/>
      <c r="N14" s="105"/>
      <c r="O14" s="1"/>
      <c r="P14" s="20"/>
    </row>
    <row r="15" spans="1:16" ht="15.75" x14ac:dyDescent="0.25">
      <c r="A15" s="77"/>
      <c r="B15" s="80"/>
      <c r="C15" s="80"/>
      <c r="D15" s="10" t="s">
        <v>16</v>
      </c>
      <c r="E15" s="35">
        <v>48.5</v>
      </c>
      <c r="F15" s="35">
        <v>42.6</v>
      </c>
      <c r="G15" s="35">
        <v>28.3</v>
      </c>
      <c r="H15" s="86"/>
      <c r="I15" s="71"/>
      <c r="J15" s="71"/>
      <c r="K15" s="71"/>
      <c r="L15" s="71"/>
      <c r="M15" s="71"/>
      <c r="N15" s="105"/>
      <c r="O15" s="1"/>
      <c r="P15" s="3"/>
    </row>
    <row r="16" spans="1:16" ht="16.5" thickBot="1" x14ac:dyDescent="0.3">
      <c r="A16" s="77"/>
      <c r="B16" s="80"/>
      <c r="C16" s="80"/>
      <c r="D16" s="11"/>
      <c r="E16" s="91"/>
      <c r="F16" s="92"/>
      <c r="G16" s="93"/>
      <c r="H16" s="86"/>
      <c r="I16" s="71"/>
      <c r="J16" s="71"/>
      <c r="K16" s="71"/>
      <c r="L16" s="71"/>
      <c r="M16" s="71"/>
      <c r="N16" s="106"/>
      <c r="O16" s="1"/>
      <c r="P16" s="3"/>
    </row>
    <row r="17" spans="1:16" ht="15.75" x14ac:dyDescent="0.25">
      <c r="A17" s="118">
        <v>53</v>
      </c>
      <c r="B17" s="97">
        <v>630</v>
      </c>
      <c r="C17" s="97">
        <v>910</v>
      </c>
      <c r="D17" s="14">
        <v>1</v>
      </c>
      <c r="E17" s="34">
        <v>36.6</v>
      </c>
      <c r="F17" s="34">
        <v>36</v>
      </c>
      <c r="G17" s="34">
        <v>34.200000000000003</v>
      </c>
      <c r="H17" s="85">
        <v>218</v>
      </c>
      <c r="I17" s="107">
        <v>217</v>
      </c>
      <c r="J17" s="107">
        <v>219</v>
      </c>
      <c r="K17" s="107">
        <v>382</v>
      </c>
      <c r="L17" s="107">
        <v>382</v>
      </c>
      <c r="M17" s="107">
        <v>382</v>
      </c>
      <c r="N17" s="73" t="s">
        <v>67</v>
      </c>
      <c r="O17" s="1"/>
      <c r="P17" s="3"/>
    </row>
    <row r="18" spans="1:16" ht="15.75" x14ac:dyDescent="0.25">
      <c r="A18" s="77"/>
      <c r="B18" s="80"/>
      <c r="C18" s="80"/>
      <c r="D18" s="58" t="s">
        <v>33</v>
      </c>
      <c r="E18" s="57">
        <v>18.600000000000001</v>
      </c>
      <c r="F18" s="57"/>
      <c r="G18" s="57"/>
      <c r="H18" s="86"/>
      <c r="I18" s="71"/>
      <c r="J18" s="71"/>
      <c r="K18" s="71"/>
      <c r="L18" s="71"/>
      <c r="M18" s="71"/>
      <c r="N18" s="74"/>
      <c r="O18" s="1"/>
      <c r="P18" s="56"/>
    </row>
    <row r="19" spans="1:16" ht="15.75" x14ac:dyDescent="0.25">
      <c r="A19" s="77"/>
      <c r="B19" s="80"/>
      <c r="C19" s="80"/>
      <c r="D19" s="58" t="s">
        <v>16</v>
      </c>
      <c r="E19" s="57">
        <v>55.2</v>
      </c>
      <c r="F19" s="57">
        <v>36</v>
      </c>
      <c r="G19" s="57">
        <v>34.200000000000003</v>
      </c>
      <c r="H19" s="86"/>
      <c r="I19" s="71"/>
      <c r="J19" s="71"/>
      <c r="K19" s="71"/>
      <c r="L19" s="71"/>
      <c r="M19" s="71"/>
      <c r="N19" s="74"/>
      <c r="O19" s="1"/>
      <c r="P19" s="3"/>
    </row>
    <row r="20" spans="1:16" ht="16.5" thickBot="1" x14ac:dyDescent="0.3">
      <c r="A20" s="121"/>
      <c r="B20" s="99"/>
      <c r="C20" s="99"/>
      <c r="D20" s="15"/>
      <c r="E20" s="91"/>
      <c r="F20" s="92"/>
      <c r="G20" s="93"/>
      <c r="H20" s="87"/>
      <c r="I20" s="108"/>
      <c r="J20" s="108"/>
      <c r="K20" s="108"/>
      <c r="L20" s="108"/>
      <c r="M20" s="108"/>
      <c r="N20" s="75"/>
      <c r="O20" s="1"/>
      <c r="P20" s="3"/>
    </row>
    <row r="21" spans="1:16" ht="15.75" x14ac:dyDescent="0.25">
      <c r="A21" s="118">
        <v>5183</v>
      </c>
      <c r="B21" s="97">
        <v>400</v>
      </c>
      <c r="C21" s="97">
        <v>578</v>
      </c>
      <c r="D21" s="14">
        <v>2</v>
      </c>
      <c r="E21" s="34">
        <v>2.2999999999999998</v>
      </c>
      <c r="F21" s="34">
        <v>1.8</v>
      </c>
      <c r="G21" s="34">
        <v>29.3</v>
      </c>
      <c r="H21" s="85">
        <v>231</v>
      </c>
      <c r="I21" s="70">
        <v>229</v>
      </c>
      <c r="J21" s="70">
        <v>227</v>
      </c>
      <c r="K21" s="107">
        <v>402</v>
      </c>
      <c r="L21" s="107">
        <v>402</v>
      </c>
      <c r="M21" s="107">
        <v>405</v>
      </c>
      <c r="N21" s="73" t="s">
        <v>68</v>
      </c>
      <c r="O21" s="1"/>
      <c r="P21" s="3"/>
    </row>
    <row r="22" spans="1:16" ht="15.75" x14ac:dyDescent="0.25">
      <c r="A22" s="119"/>
      <c r="B22" s="98"/>
      <c r="C22" s="98"/>
      <c r="D22" s="10">
        <v>3</v>
      </c>
      <c r="E22" s="35">
        <v>8.1999999999999993</v>
      </c>
      <c r="F22" s="35">
        <v>13.4</v>
      </c>
      <c r="G22" s="35">
        <v>12.2</v>
      </c>
      <c r="H22" s="86"/>
      <c r="I22" s="71"/>
      <c r="J22" s="71"/>
      <c r="K22" s="112"/>
      <c r="L22" s="112"/>
      <c r="M22" s="112"/>
      <c r="N22" s="74"/>
      <c r="O22" s="1"/>
      <c r="P22" s="3"/>
    </row>
    <row r="23" spans="1:16" ht="15.75" x14ac:dyDescent="0.25">
      <c r="A23" s="119"/>
      <c r="B23" s="98"/>
      <c r="C23" s="98"/>
      <c r="D23" s="10">
        <v>4</v>
      </c>
      <c r="E23" s="35">
        <v>8.1999999999999993</v>
      </c>
      <c r="F23" s="35">
        <v>17.3</v>
      </c>
      <c r="G23" s="35">
        <v>7.8</v>
      </c>
      <c r="H23" s="86"/>
      <c r="I23" s="71"/>
      <c r="J23" s="71"/>
      <c r="K23" s="112"/>
      <c r="L23" s="112"/>
      <c r="M23" s="112"/>
      <c r="N23" s="74"/>
      <c r="O23" s="1"/>
      <c r="P23" s="3"/>
    </row>
    <row r="24" spans="1:16" ht="15.75" x14ac:dyDescent="0.25">
      <c r="A24" s="120"/>
      <c r="B24" s="122"/>
      <c r="C24" s="122"/>
      <c r="D24" s="19" t="s">
        <v>29</v>
      </c>
      <c r="E24" s="36">
        <v>43</v>
      </c>
      <c r="F24" s="36">
        <v>47.5</v>
      </c>
      <c r="G24" s="36">
        <v>55</v>
      </c>
      <c r="H24" s="86"/>
      <c r="I24" s="71"/>
      <c r="J24" s="71"/>
      <c r="K24" s="113"/>
      <c r="L24" s="113"/>
      <c r="M24" s="113"/>
      <c r="N24" s="74"/>
      <c r="O24" s="1"/>
      <c r="P24" s="20"/>
    </row>
    <row r="25" spans="1:16" ht="15.75" x14ac:dyDescent="0.25">
      <c r="A25" s="120"/>
      <c r="B25" s="122"/>
      <c r="C25" s="122"/>
      <c r="D25" s="11" t="s">
        <v>16</v>
      </c>
      <c r="E25" s="36">
        <v>61.7</v>
      </c>
      <c r="F25" s="36">
        <v>80</v>
      </c>
      <c r="G25" s="36">
        <v>104.3</v>
      </c>
      <c r="H25" s="86"/>
      <c r="I25" s="71"/>
      <c r="J25" s="71"/>
      <c r="K25" s="113"/>
      <c r="L25" s="113"/>
      <c r="M25" s="113"/>
      <c r="N25" s="74"/>
      <c r="O25" s="1"/>
      <c r="P25" s="3"/>
    </row>
    <row r="26" spans="1:16" ht="16.5" thickBot="1" x14ac:dyDescent="0.3">
      <c r="A26" s="121"/>
      <c r="B26" s="99"/>
      <c r="C26" s="99"/>
      <c r="D26" s="15"/>
      <c r="E26" s="91"/>
      <c r="F26" s="92"/>
      <c r="G26" s="93"/>
      <c r="H26" s="87"/>
      <c r="I26" s="72"/>
      <c r="J26" s="72"/>
      <c r="K26" s="108"/>
      <c r="L26" s="108"/>
      <c r="M26" s="108"/>
      <c r="N26" s="75"/>
      <c r="O26" s="1"/>
      <c r="P26" s="3"/>
    </row>
    <row r="27" spans="1:16" s="17" customFormat="1" ht="15.75" x14ac:dyDescent="0.25">
      <c r="A27" s="76" t="s">
        <v>24</v>
      </c>
      <c r="B27" s="79" t="s">
        <v>25</v>
      </c>
      <c r="C27" s="79" t="s">
        <v>26</v>
      </c>
      <c r="D27" s="14">
        <v>1</v>
      </c>
      <c r="E27" s="34">
        <v>0</v>
      </c>
      <c r="F27" s="34">
        <v>0</v>
      </c>
      <c r="G27" s="34">
        <v>0</v>
      </c>
      <c r="H27" s="85">
        <v>229</v>
      </c>
      <c r="I27" s="70">
        <v>228</v>
      </c>
      <c r="J27" s="70">
        <v>229</v>
      </c>
      <c r="K27" s="70">
        <v>400</v>
      </c>
      <c r="L27" s="70">
        <v>401</v>
      </c>
      <c r="M27" s="70">
        <v>404</v>
      </c>
      <c r="N27" s="73" t="s">
        <v>69</v>
      </c>
      <c r="O27" s="16"/>
      <c r="P27" s="9"/>
    </row>
    <row r="28" spans="1:16" s="17" customFormat="1" ht="15.75" x14ac:dyDescent="0.25">
      <c r="A28" s="77"/>
      <c r="B28" s="80"/>
      <c r="C28" s="80"/>
      <c r="D28" s="10">
        <v>2</v>
      </c>
      <c r="E28" s="35">
        <v>0.02</v>
      </c>
      <c r="F28" s="35">
        <v>5.7</v>
      </c>
      <c r="G28" s="35">
        <v>1.5</v>
      </c>
      <c r="H28" s="86"/>
      <c r="I28" s="71"/>
      <c r="J28" s="71"/>
      <c r="K28" s="71"/>
      <c r="L28" s="71"/>
      <c r="M28" s="71"/>
      <c r="N28" s="74"/>
      <c r="O28" s="16"/>
      <c r="P28" s="9"/>
    </row>
    <row r="29" spans="1:16" s="17" customFormat="1" ht="15.75" x14ac:dyDescent="0.25">
      <c r="A29" s="77"/>
      <c r="B29" s="80"/>
      <c r="C29" s="80"/>
      <c r="D29" s="10">
        <v>3</v>
      </c>
      <c r="E29" s="35">
        <v>0</v>
      </c>
      <c r="F29" s="35">
        <v>8</v>
      </c>
      <c r="G29" s="35">
        <v>8.1999999999999993</v>
      </c>
      <c r="H29" s="86"/>
      <c r="I29" s="71"/>
      <c r="J29" s="71"/>
      <c r="K29" s="71"/>
      <c r="L29" s="71"/>
      <c r="M29" s="71"/>
      <c r="N29" s="74"/>
      <c r="O29" s="16"/>
      <c r="P29" s="9"/>
    </row>
    <row r="30" spans="1:16" s="17" customFormat="1" ht="15.75" x14ac:dyDescent="0.25">
      <c r="A30" s="77"/>
      <c r="B30" s="80"/>
      <c r="C30" s="80"/>
      <c r="D30" s="27">
        <v>4</v>
      </c>
      <c r="E30" s="35">
        <v>0</v>
      </c>
      <c r="F30" s="35">
        <v>0</v>
      </c>
      <c r="G30" s="35">
        <v>29.3</v>
      </c>
      <c r="H30" s="86"/>
      <c r="I30" s="71"/>
      <c r="J30" s="71"/>
      <c r="K30" s="71"/>
      <c r="L30" s="71"/>
      <c r="M30" s="71"/>
      <c r="N30" s="74"/>
      <c r="O30" s="31"/>
      <c r="P30" s="9"/>
    </row>
    <row r="31" spans="1:16" s="17" customFormat="1" ht="15.75" x14ac:dyDescent="0.25">
      <c r="A31" s="77"/>
      <c r="B31" s="80"/>
      <c r="C31" s="80"/>
      <c r="D31" s="27">
        <v>5</v>
      </c>
      <c r="E31" s="35">
        <v>1.2</v>
      </c>
      <c r="F31" s="35">
        <v>1.9</v>
      </c>
      <c r="G31" s="35">
        <v>0.6</v>
      </c>
      <c r="H31" s="86"/>
      <c r="I31" s="71"/>
      <c r="J31" s="71"/>
      <c r="K31" s="71"/>
      <c r="L31" s="71"/>
      <c r="M31" s="71"/>
      <c r="N31" s="74"/>
      <c r="O31" s="31"/>
      <c r="P31" s="9"/>
    </row>
    <row r="32" spans="1:16" s="17" customFormat="1" ht="15.75" x14ac:dyDescent="0.25">
      <c r="A32" s="77"/>
      <c r="B32" s="80"/>
      <c r="C32" s="80"/>
      <c r="D32" s="27">
        <v>6</v>
      </c>
      <c r="E32" s="35">
        <v>0.5</v>
      </c>
      <c r="F32" s="35">
        <v>3.2</v>
      </c>
      <c r="G32" s="35">
        <v>3.3</v>
      </c>
      <c r="H32" s="86"/>
      <c r="I32" s="71"/>
      <c r="J32" s="71"/>
      <c r="K32" s="71"/>
      <c r="L32" s="71"/>
      <c r="M32" s="71"/>
      <c r="N32" s="74"/>
      <c r="O32" s="31"/>
      <c r="P32" s="9"/>
    </row>
    <row r="33" spans="1:16" s="17" customFormat="1" ht="15.75" x14ac:dyDescent="0.25">
      <c r="A33" s="77"/>
      <c r="B33" s="80"/>
      <c r="C33" s="80"/>
      <c r="D33" s="27">
        <v>7</v>
      </c>
      <c r="E33" s="35">
        <v>0</v>
      </c>
      <c r="F33" s="35">
        <v>0</v>
      </c>
      <c r="G33" s="35">
        <v>0.05</v>
      </c>
      <c r="H33" s="86"/>
      <c r="I33" s="71"/>
      <c r="J33" s="71"/>
      <c r="K33" s="71"/>
      <c r="L33" s="71"/>
      <c r="M33" s="71"/>
      <c r="N33" s="74"/>
      <c r="O33" s="31"/>
      <c r="P33" s="9"/>
    </row>
    <row r="34" spans="1:16" s="17" customFormat="1" ht="15.75" x14ac:dyDescent="0.25">
      <c r="A34" s="77"/>
      <c r="B34" s="80"/>
      <c r="C34" s="80"/>
      <c r="D34" s="10">
        <v>8</v>
      </c>
      <c r="E34" s="35">
        <v>5.6</v>
      </c>
      <c r="F34" s="35">
        <v>3</v>
      </c>
      <c r="G34" s="35">
        <v>6.7</v>
      </c>
      <c r="H34" s="86"/>
      <c r="I34" s="71"/>
      <c r="J34" s="71"/>
      <c r="K34" s="71"/>
      <c r="L34" s="71"/>
      <c r="M34" s="71"/>
      <c r="N34" s="74"/>
      <c r="O34" s="16"/>
      <c r="P34" s="9"/>
    </row>
    <row r="35" spans="1:16" s="17" customFormat="1" ht="15.75" x14ac:dyDescent="0.25">
      <c r="A35" s="77"/>
      <c r="B35" s="80"/>
      <c r="C35" s="80"/>
      <c r="D35" s="10" t="s">
        <v>16</v>
      </c>
      <c r="E35" s="35">
        <v>7.32</v>
      </c>
      <c r="F35" s="35">
        <v>21.8</v>
      </c>
      <c r="G35" s="35">
        <v>49.65</v>
      </c>
      <c r="H35" s="86"/>
      <c r="I35" s="71"/>
      <c r="J35" s="71"/>
      <c r="K35" s="71"/>
      <c r="L35" s="71"/>
      <c r="M35" s="71"/>
      <c r="N35" s="74"/>
      <c r="O35" s="16"/>
      <c r="P35" s="9"/>
    </row>
    <row r="36" spans="1:16" s="17" customFormat="1" ht="16.5" thickBot="1" x14ac:dyDescent="0.3">
      <c r="A36" s="78"/>
      <c r="B36" s="81"/>
      <c r="C36" s="81"/>
      <c r="D36" s="15"/>
      <c r="E36" s="91"/>
      <c r="F36" s="92"/>
      <c r="G36" s="93"/>
      <c r="H36" s="87"/>
      <c r="I36" s="72"/>
      <c r="J36" s="72"/>
      <c r="K36" s="72"/>
      <c r="L36" s="72"/>
      <c r="M36" s="72"/>
      <c r="N36" s="75"/>
      <c r="O36" s="16"/>
      <c r="P36" s="9"/>
    </row>
    <row r="37" spans="1:16" ht="15.75" x14ac:dyDescent="0.25">
      <c r="A37" s="76" t="s">
        <v>21</v>
      </c>
      <c r="B37" s="97" t="s">
        <v>22</v>
      </c>
      <c r="C37" s="97" t="s">
        <v>23</v>
      </c>
      <c r="D37" s="14">
        <v>1</v>
      </c>
      <c r="E37" s="34">
        <v>0</v>
      </c>
      <c r="F37" s="34">
        <v>0</v>
      </c>
      <c r="G37" s="34">
        <v>0</v>
      </c>
      <c r="H37" s="85">
        <v>223</v>
      </c>
      <c r="I37" s="70">
        <v>225</v>
      </c>
      <c r="J37" s="70">
        <v>223</v>
      </c>
      <c r="K37" s="70">
        <v>393</v>
      </c>
      <c r="L37" s="70">
        <v>395</v>
      </c>
      <c r="M37" s="70">
        <v>392</v>
      </c>
      <c r="N37" s="73" t="s">
        <v>76</v>
      </c>
      <c r="O37" s="1"/>
      <c r="P37" s="3"/>
    </row>
    <row r="38" spans="1:16" ht="15.75" x14ac:dyDescent="0.25">
      <c r="A38" s="77"/>
      <c r="B38" s="98"/>
      <c r="C38" s="98"/>
      <c r="D38" s="10">
        <v>2</v>
      </c>
      <c r="E38" s="37">
        <v>10.62</v>
      </c>
      <c r="F38" s="37">
        <v>7.4</v>
      </c>
      <c r="G38" s="37">
        <v>5.5</v>
      </c>
      <c r="H38" s="86"/>
      <c r="I38" s="71"/>
      <c r="J38" s="71"/>
      <c r="K38" s="71"/>
      <c r="L38" s="71"/>
      <c r="M38" s="71"/>
      <c r="N38" s="74"/>
      <c r="O38" s="1"/>
      <c r="P38" s="3"/>
    </row>
    <row r="39" spans="1:16" ht="15.75" x14ac:dyDescent="0.25">
      <c r="A39" s="77"/>
      <c r="B39" s="98"/>
      <c r="C39" s="98"/>
      <c r="D39" s="10">
        <v>3</v>
      </c>
      <c r="E39" s="37">
        <v>4.6500000000000004</v>
      </c>
      <c r="F39" s="37">
        <v>2.37</v>
      </c>
      <c r="G39" s="37">
        <v>10.45</v>
      </c>
      <c r="H39" s="86"/>
      <c r="I39" s="71"/>
      <c r="J39" s="71"/>
      <c r="K39" s="71"/>
      <c r="L39" s="71"/>
      <c r="M39" s="71"/>
      <c r="N39" s="74"/>
      <c r="O39" s="1"/>
      <c r="P39" s="3"/>
    </row>
    <row r="40" spans="1:16" ht="15.75" x14ac:dyDescent="0.25">
      <c r="A40" s="77"/>
      <c r="B40" s="98"/>
      <c r="C40" s="98"/>
      <c r="D40" s="10">
        <v>4</v>
      </c>
      <c r="E40" s="37">
        <v>3.5</v>
      </c>
      <c r="F40" s="37">
        <v>10.9</v>
      </c>
      <c r="G40" s="37">
        <v>4.8</v>
      </c>
      <c r="H40" s="86"/>
      <c r="I40" s="71"/>
      <c r="J40" s="71"/>
      <c r="K40" s="71"/>
      <c r="L40" s="71"/>
      <c r="M40" s="71"/>
      <c r="N40" s="74"/>
      <c r="O40" s="1"/>
      <c r="P40" s="3"/>
    </row>
    <row r="41" spans="1:16" ht="15.75" x14ac:dyDescent="0.25">
      <c r="A41" s="77"/>
      <c r="B41" s="98"/>
      <c r="C41" s="98"/>
      <c r="D41" s="10">
        <v>5</v>
      </c>
      <c r="E41" s="37">
        <v>8.06</v>
      </c>
      <c r="F41" s="37">
        <v>19.100000000000001</v>
      </c>
      <c r="G41" s="37">
        <v>8.9</v>
      </c>
      <c r="H41" s="86"/>
      <c r="I41" s="71"/>
      <c r="J41" s="71"/>
      <c r="K41" s="71"/>
      <c r="L41" s="71"/>
      <c r="M41" s="71"/>
      <c r="N41" s="74"/>
      <c r="O41" s="1"/>
      <c r="P41" s="3"/>
    </row>
    <row r="42" spans="1:16" ht="15.75" x14ac:dyDescent="0.25">
      <c r="A42" s="77"/>
      <c r="B42" s="98"/>
      <c r="C42" s="98"/>
      <c r="D42" s="23">
        <v>6</v>
      </c>
      <c r="E42" s="37">
        <v>2.6</v>
      </c>
      <c r="F42" s="37">
        <v>2</v>
      </c>
      <c r="G42" s="37">
        <v>2.8</v>
      </c>
      <c r="H42" s="86"/>
      <c r="I42" s="71"/>
      <c r="J42" s="71"/>
      <c r="K42" s="71"/>
      <c r="L42" s="71"/>
      <c r="M42" s="71"/>
      <c r="N42" s="74"/>
      <c r="O42" s="1"/>
      <c r="P42" s="24"/>
    </row>
    <row r="43" spans="1:16" ht="15.75" x14ac:dyDescent="0.25">
      <c r="A43" s="77"/>
      <c r="B43" s="98"/>
      <c r="C43" s="98"/>
      <c r="D43" s="10">
        <v>7</v>
      </c>
      <c r="E43" s="37">
        <v>0</v>
      </c>
      <c r="F43" s="37">
        <v>0</v>
      </c>
      <c r="G43" s="37">
        <v>0</v>
      </c>
      <c r="H43" s="86"/>
      <c r="I43" s="71"/>
      <c r="J43" s="71"/>
      <c r="K43" s="71"/>
      <c r="L43" s="71"/>
      <c r="M43" s="71"/>
      <c r="N43" s="74"/>
      <c r="O43" s="1"/>
      <c r="P43" s="3"/>
    </row>
    <row r="44" spans="1:16" ht="15.75" x14ac:dyDescent="0.25">
      <c r="A44" s="77"/>
      <c r="B44" s="98"/>
      <c r="C44" s="98"/>
      <c r="D44" s="27">
        <v>8</v>
      </c>
      <c r="E44" s="37">
        <v>7.1</v>
      </c>
      <c r="F44" s="37">
        <v>2</v>
      </c>
      <c r="G44" s="37">
        <v>3.5</v>
      </c>
      <c r="H44" s="86"/>
      <c r="I44" s="71"/>
      <c r="J44" s="71"/>
      <c r="K44" s="71"/>
      <c r="L44" s="71"/>
      <c r="M44" s="71"/>
      <c r="N44" s="74"/>
      <c r="O44" s="1"/>
      <c r="P44" s="25"/>
    </row>
    <row r="45" spans="1:16" ht="15.75" x14ac:dyDescent="0.25">
      <c r="A45" s="77"/>
      <c r="B45" s="98"/>
      <c r="C45" s="98"/>
      <c r="D45" s="32" t="s">
        <v>31</v>
      </c>
      <c r="E45" s="37"/>
      <c r="F45" s="37"/>
      <c r="G45" s="37"/>
      <c r="H45" s="86"/>
      <c r="I45" s="71"/>
      <c r="J45" s="71"/>
      <c r="K45" s="71"/>
      <c r="L45" s="71"/>
      <c r="M45" s="71"/>
      <c r="N45" s="74"/>
      <c r="O45" s="1"/>
      <c r="P45" s="33"/>
    </row>
    <row r="46" spans="1:16" ht="15.75" x14ac:dyDescent="0.25">
      <c r="A46" s="77"/>
      <c r="B46" s="98"/>
      <c r="C46" s="98"/>
      <c r="D46" s="10" t="s">
        <v>16</v>
      </c>
      <c r="E46" s="37">
        <v>36.53</v>
      </c>
      <c r="F46" s="37">
        <v>43.77</v>
      </c>
      <c r="G46" s="37">
        <v>35.950000000000003</v>
      </c>
      <c r="H46" s="86"/>
      <c r="I46" s="71"/>
      <c r="J46" s="71"/>
      <c r="K46" s="71"/>
      <c r="L46" s="71"/>
      <c r="M46" s="71"/>
      <c r="N46" s="74"/>
      <c r="O46" s="1"/>
      <c r="P46" s="3"/>
    </row>
    <row r="47" spans="1:16" ht="16.5" thickBot="1" x14ac:dyDescent="0.3">
      <c r="A47" s="78"/>
      <c r="B47" s="99"/>
      <c r="C47" s="99"/>
      <c r="D47" s="15"/>
      <c r="E47" s="82"/>
      <c r="F47" s="83"/>
      <c r="G47" s="84"/>
      <c r="H47" s="87"/>
      <c r="I47" s="72"/>
      <c r="J47" s="72"/>
      <c r="K47" s="72"/>
      <c r="L47" s="72"/>
      <c r="M47" s="72"/>
      <c r="N47" s="75"/>
      <c r="O47" s="1"/>
      <c r="P47" s="3"/>
    </row>
    <row r="48" spans="1:16" ht="15.75" x14ac:dyDescent="0.25">
      <c r="A48" s="76">
        <v>1263</v>
      </c>
      <c r="B48" s="79">
        <v>250</v>
      </c>
      <c r="C48" s="79">
        <v>361</v>
      </c>
      <c r="D48" s="14">
        <v>1</v>
      </c>
      <c r="E48" s="38">
        <v>0</v>
      </c>
      <c r="F48" s="38">
        <v>0</v>
      </c>
      <c r="G48" s="38">
        <v>0</v>
      </c>
      <c r="H48" s="85">
        <v>229</v>
      </c>
      <c r="I48" s="70">
        <v>229</v>
      </c>
      <c r="J48" s="70">
        <v>230</v>
      </c>
      <c r="K48" s="70">
        <v>399</v>
      </c>
      <c r="L48" s="70">
        <v>401</v>
      </c>
      <c r="M48" s="70">
        <v>400</v>
      </c>
      <c r="N48" s="73" t="s">
        <v>70</v>
      </c>
      <c r="O48" s="1"/>
      <c r="P48" s="3"/>
    </row>
    <row r="49" spans="1:16" ht="15.75" x14ac:dyDescent="0.25">
      <c r="A49" s="77"/>
      <c r="B49" s="80"/>
      <c r="C49" s="80"/>
      <c r="D49" s="13">
        <v>2</v>
      </c>
      <c r="E49" s="39">
        <v>0</v>
      </c>
      <c r="F49" s="39">
        <v>0</v>
      </c>
      <c r="G49" s="39">
        <v>0</v>
      </c>
      <c r="H49" s="86"/>
      <c r="I49" s="71"/>
      <c r="J49" s="71"/>
      <c r="K49" s="71"/>
      <c r="L49" s="71"/>
      <c r="M49" s="71"/>
      <c r="N49" s="74"/>
      <c r="O49" s="1"/>
      <c r="P49" s="3"/>
    </row>
    <row r="50" spans="1:16" ht="15.75" x14ac:dyDescent="0.25">
      <c r="A50" s="77"/>
      <c r="B50" s="80"/>
      <c r="C50" s="80"/>
      <c r="D50" s="13">
        <v>3</v>
      </c>
      <c r="E50" s="39">
        <v>0</v>
      </c>
      <c r="F50" s="39">
        <v>0</v>
      </c>
      <c r="G50" s="39">
        <v>0</v>
      </c>
      <c r="H50" s="86"/>
      <c r="I50" s="71"/>
      <c r="J50" s="71"/>
      <c r="K50" s="71"/>
      <c r="L50" s="71"/>
      <c r="M50" s="71"/>
      <c r="N50" s="74"/>
      <c r="O50" s="1"/>
      <c r="P50" s="3"/>
    </row>
    <row r="51" spans="1:16" ht="15.75" x14ac:dyDescent="0.25">
      <c r="A51" s="77"/>
      <c r="B51" s="80"/>
      <c r="C51" s="80"/>
      <c r="D51" s="13">
        <v>4</v>
      </c>
      <c r="E51" s="39">
        <v>0</v>
      </c>
      <c r="F51" s="39">
        <v>0</v>
      </c>
      <c r="G51" s="39">
        <v>0</v>
      </c>
      <c r="H51" s="86"/>
      <c r="I51" s="71"/>
      <c r="J51" s="71"/>
      <c r="K51" s="71"/>
      <c r="L51" s="71"/>
      <c r="M51" s="71"/>
      <c r="N51" s="74"/>
      <c r="O51" s="1"/>
      <c r="P51" s="3"/>
    </row>
    <row r="52" spans="1:16" ht="15.75" x14ac:dyDescent="0.25">
      <c r="A52" s="77"/>
      <c r="B52" s="80"/>
      <c r="C52" s="80"/>
      <c r="D52" s="13">
        <v>5</v>
      </c>
      <c r="E52" s="39">
        <v>2.8</v>
      </c>
      <c r="F52" s="39">
        <v>2</v>
      </c>
      <c r="G52" s="39">
        <v>3.3</v>
      </c>
      <c r="H52" s="86"/>
      <c r="I52" s="71"/>
      <c r="J52" s="71"/>
      <c r="K52" s="71"/>
      <c r="L52" s="71"/>
      <c r="M52" s="71"/>
      <c r="N52" s="74"/>
      <c r="O52" s="1"/>
      <c r="P52" s="3"/>
    </row>
    <row r="53" spans="1:16" ht="15.75" x14ac:dyDescent="0.25">
      <c r="A53" s="77"/>
      <c r="B53" s="80"/>
      <c r="C53" s="80"/>
      <c r="D53" s="13" t="s">
        <v>33</v>
      </c>
      <c r="E53" s="39">
        <v>8.1999999999999993</v>
      </c>
      <c r="F53" s="39">
        <v>2.9</v>
      </c>
      <c r="G53" s="39">
        <v>0</v>
      </c>
      <c r="H53" s="86"/>
      <c r="I53" s="71"/>
      <c r="J53" s="71"/>
      <c r="K53" s="71"/>
      <c r="L53" s="71"/>
      <c r="M53" s="71"/>
      <c r="N53" s="74"/>
      <c r="O53" s="1"/>
      <c r="P53" s="66"/>
    </row>
    <row r="54" spans="1:16" ht="15.75" x14ac:dyDescent="0.25">
      <c r="A54" s="77"/>
      <c r="B54" s="80"/>
      <c r="C54" s="80"/>
      <c r="D54" s="10" t="s">
        <v>16</v>
      </c>
      <c r="E54" s="37">
        <v>11</v>
      </c>
      <c r="F54" s="37">
        <v>4.9000000000000004</v>
      </c>
      <c r="G54" s="37">
        <v>3.3</v>
      </c>
      <c r="H54" s="86"/>
      <c r="I54" s="71"/>
      <c r="J54" s="71"/>
      <c r="K54" s="71"/>
      <c r="L54" s="71"/>
      <c r="M54" s="71"/>
      <c r="N54" s="74"/>
      <c r="O54" s="1"/>
      <c r="P54" s="3"/>
    </row>
    <row r="55" spans="1:16" ht="16.5" thickBot="1" x14ac:dyDescent="0.3">
      <c r="A55" s="78"/>
      <c r="B55" s="81"/>
      <c r="C55" s="81"/>
      <c r="D55" s="15"/>
      <c r="E55" s="82"/>
      <c r="F55" s="83"/>
      <c r="G55" s="84"/>
      <c r="H55" s="87"/>
      <c r="I55" s="72"/>
      <c r="J55" s="72"/>
      <c r="K55" s="72"/>
      <c r="L55" s="72"/>
      <c r="M55" s="72"/>
      <c r="N55" s="75"/>
      <c r="O55" s="1"/>
      <c r="P55" s="3"/>
    </row>
    <row r="56" spans="1:16" ht="15.75" x14ac:dyDescent="0.25">
      <c r="A56" s="77">
        <v>1264</v>
      </c>
      <c r="B56" s="80">
        <v>160</v>
      </c>
      <c r="C56" s="80">
        <v>231</v>
      </c>
      <c r="D56" s="13">
        <v>1</v>
      </c>
      <c r="E56" s="39">
        <v>11.9</v>
      </c>
      <c r="F56" s="39">
        <v>3.2</v>
      </c>
      <c r="G56" s="39">
        <v>1</v>
      </c>
      <c r="H56" s="86">
        <v>231</v>
      </c>
      <c r="I56" s="71">
        <v>231</v>
      </c>
      <c r="J56" s="71">
        <v>233</v>
      </c>
      <c r="K56" s="71">
        <v>402</v>
      </c>
      <c r="L56" s="71">
        <v>403</v>
      </c>
      <c r="M56" s="71">
        <v>404</v>
      </c>
      <c r="N56" s="73" t="s">
        <v>71</v>
      </c>
      <c r="O56" s="1"/>
      <c r="P56" s="3"/>
    </row>
    <row r="57" spans="1:16" ht="15.75" x14ac:dyDescent="0.25">
      <c r="A57" s="77"/>
      <c r="B57" s="80"/>
      <c r="C57" s="80"/>
      <c r="D57" s="13">
        <v>2</v>
      </c>
      <c r="E57" s="39">
        <v>1.5</v>
      </c>
      <c r="F57" s="39">
        <v>6.7</v>
      </c>
      <c r="G57" s="39">
        <v>1.1000000000000001</v>
      </c>
      <c r="H57" s="86"/>
      <c r="I57" s="71"/>
      <c r="J57" s="71"/>
      <c r="K57" s="71"/>
      <c r="L57" s="71"/>
      <c r="M57" s="71"/>
      <c r="N57" s="74"/>
      <c r="O57" s="1"/>
      <c r="P57" s="3"/>
    </row>
    <row r="58" spans="1:16" ht="15.75" x14ac:dyDescent="0.25">
      <c r="A58" s="77"/>
      <c r="B58" s="80"/>
      <c r="C58" s="80"/>
      <c r="D58" s="13">
        <v>3</v>
      </c>
      <c r="E58" s="39">
        <v>3.8</v>
      </c>
      <c r="F58" s="39">
        <v>0</v>
      </c>
      <c r="G58" s="39">
        <v>0.4</v>
      </c>
      <c r="H58" s="86"/>
      <c r="I58" s="71"/>
      <c r="J58" s="71"/>
      <c r="K58" s="71"/>
      <c r="L58" s="71"/>
      <c r="M58" s="71"/>
      <c r="N58" s="74"/>
      <c r="O58" s="1"/>
      <c r="P58" s="3"/>
    </row>
    <row r="59" spans="1:16" ht="15.75" x14ac:dyDescent="0.25">
      <c r="A59" s="77"/>
      <c r="B59" s="80"/>
      <c r="C59" s="80"/>
      <c r="D59" s="13">
        <v>4</v>
      </c>
      <c r="E59" s="39">
        <v>2.7</v>
      </c>
      <c r="F59" s="39">
        <v>3</v>
      </c>
      <c r="G59" s="39">
        <v>0.9</v>
      </c>
      <c r="H59" s="86"/>
      <c r="I59" s="71"/>
      <c r="J59" s="71"/>
      <c r="K59" s="71"/>
      <c r="L59" s="71"/>
      <c r="M59" s="71"/>
      <c r="N59" s="74"/>
      <c r="O59" s="1"/>
      <c r="P59" s="3"/>
    </row>
    <row r="60" spans="1:16" ht="15.75" x14ac:dyDescent="0.25">
      <c r="A60" s="77"/>
      <c r="B60" s="80"/>
      <c r="C60" s="80"/>
      <c r="D60" s="13" t="s">
        <v>33</v>
      </c>
      <c r="E60" s="39">
        <v>7.4</v>
      </c>
      <c r="F60" s="39">
        <v>2.38</v>
      </c>
      <c r="G60" s="39">
        <v>10.36</v>
      </c>
      <c r="H60" s="86"/>
      <c r="I60" s="71"/>
      <c r="J60" s="71"/>
      <c r="K60" s="71"/>
      <c r="L60" s="71"/>
      <c r="M60" s="71"/>
      <c r="N60" s="74"/>
      <c r="O60" s="1"/>
      <c r="P60" s="66"/>
    </row>
    <row r="61" spans="1:16" ht="15.75" x14ac:dyDescent="0.25">
      <c r="A61" s="77"/>
      <c r="B61" s="80"/>
      <c r="C61" s="80"/>
      <c r="D61" s="13" t="s">
        <v>16</v>
      </c>
      <c r="E61" s="39">
        <v>27.3</v>
      </c>
      <c r="F61" s="39">
        <v>15.28</v>
      </c>
      <c r="G61" s="39">
        <v>13.76</v>
      </c>
      <c r="H61" s="86"/>
      <c r="I61" s="71"/>
      <c r="J61" s="71"/>
      <c r="K61" s="71"/>
      <c r="L61" s="71"/>
      <c r="M61" s="71"/>
      <c r="N61" s="74"/>
      <c r="O61" s="1"/>
      <c r="P61" s="3"/>
    </row>
    <row r="62" spans="1:16" ht="16.5" thickBot="1" x14ac:dyDescent="0.3">
      <c r="A62" s="78"/>
      <c r="B62" s="81"/>
      <c r="C62" s="81"/>
      <c r="D62" s="18"/>
      <c r="E62" s="82"/>
      <c r="F62" s="83"/>
      <c r="G62" s="84"/>
      <c r="H62" s="87"/>
      <c r="I62" s="72"/>
      <c r="J62" s="72"/>
      <c r="K62" s="72"/>
      <c r="L62" s="72"/>
      <c r="M62" s="72"/>
      <c r="N62" s="75"/>
      <c r="O62" s="1"/>
      <c r="P62" s="3"/>
    </row>
    <row r="63" spans="1:16" ht="15.75" x14ac:dyDescent="0.25">
      <c r="A63" s="76">
        <v>1265</v>
      </c>
      <c r="B63" s="79">
        <v>160</v>
      </c>
      <c r="C63" s="79">
        <v>231</v>
      </c>
      <c r="D63" s="14">
        <v>1</v>
      </c>
      <c r="E63" s="38">
        <v>5.5</v>
      </c>
      <c r="F63" s="38">
        <v>0.7</v>
      </c>
      <c r="G63" s="38">
        <v>1.6</v>
      </c>
      <c r="H63" s="85">
        <v>232</v>
      </c>
      <c r="I63" s="70">
        <v>231</v>
      </c>
      <c r="J63" s="70">
        <v>233</v>
      </c>
      <c r="K63" s="70">
        <v>403</v>
      </c>
      <c r="L63" s="70">
        <v>405</v>
      </c>
      <c r="M63" s="70">
        <v>405</v>
      </c>
      <c r="N63" s="73" t="s">
        <v>72</v>
      </c>
      <c r="O63" s="1"/>
      <c r="P63" s="3"/>
    </row>
    <row r="64" spans="1:16" ht="15.75" x14ac:dyDescent="0.25">
      <c r="A64" s="77"/>
      <c r="B64" s="80"/>
      <c r="C64" s="80"/>
      <c r="D64" s="13">
        <v>2</v>
      </c>
      <c r="E64" s="39">
        <v>7.1</v>
      </c>
      <c r="F64" s="39">
        <v>8.6999999999999993</v>
      </c>
      <c r="G64" s="39">
        <v>0.4</v>
      </c>
      <c r="H64" s="86"/>
      <c r="I64" s="71"/>
      <c r="J64" s="71"/>
      <c r="K64" s="71"/>
      <c r="L64" s="71"/>
      <c r="M64" s="71"/>
      <c r="N64" s="74"/>
      <c r="O64" s="1"/>
      <c r="P64" s="3"/>
    </row>
    <row r="65" spans="1:16" ht="15.75" x14ac:dyDescent="0.25">
      <c r="A65" s="77"/>
      <c r="B65" s="80"/>
      <c r="C65" s="80"/>
      <c r="D65" s="13">
        <v>3</v>
      </c>
      <c r="E65" s="39">
        <v>1.7</v>
      </c>
      <c r="F65" s="39">
        <v>0.6</v>
      </c>
      <c r="G65" s="39">
        <v>7.8</v>
      </c>
      <c r="H65" s="86"/>
      <c r="I65" s="71"/>
      <c r="J65" s="71"/>
      <c r="K65" s="71"/>
      <c r="L65" s="71"/>
      <c r="M65" s="71"/>
      <c r="N65" s="74"/>
      <c r="O65" s="1"/>
      <c r="P65" s="3"/>
    </row>
    <row r="66" spans="1:16" ht="15.75" x14ac:dyDescent="0.25">
      <c r="A66" s="77"/>
      <c r="B66" s="80"/>
      <c r="C66" s="80"/>
      <c r="D66" s="13" t="s">
        <v>33</v>
      </c>
      <c r="E66" s="39">
        <v>2.9</v>
      </c>
      <c r="F66" s="39">
        <v>6.3</v>
      </c>
      <c r="G66" s="39">
        <v>2.9</v>
      </c>
      <c r="H66" s="86"/>
      <c r="I66" s="71"/>
      <c r="J66" s="71"/>
      <c r="K66" s="71"/>
      <c r="L66" s="71"/>
      <c r="M66" s="71"/>
      <c r="N66" s="74"/>
      <c r="O66" s="1"/>
      <c r="P66" s="66"/>
    </row>
    <row r="67" spans="1:16" ht="15.75" x14ac:dyDescent="0.25">
      <c r="A67" s="77"/>
      <c r="B67" s="80"/>
      <c r="C67" s="80"/>
      <c r="D67" s="13" t="s">
        <v>16</v>
      </c>
      <c r="E67" s="39">
        <v>17.2</v>
      </c>
      <c r="F67" s="39">
        <v>16.3</v>
      </c>
      <c r="G67" s="39">
        <v>12.7</v>
      </c>
      <c r="H67" s="86"/>
      <c r="I67" s="71"/>
      <c r="J67" s="71"/>
      <c r="K67" s="71"/>
      <c r="L67" s="71"/>
      <c r="M67" s="71"/>
      <c r="N67" s="74"/>
      <c r="O67" s="1"/>
      <c r="P67" s="3"/>
    </row>
    <row r="68" spans="1:16" ht="16.5" thickBot="1" x14ac:dyDescent="0.3">
      <c r="A68" s="78"/>
      <c r="B68" s="81"/>
      <c r="C68" s="81"/>
      <c r="D68" s="18"/>
      <c r="E68" s="82"/>
      <c r="F68" s="83"/>
      <c r="G68" s="84"/>
      <c r="H68" s="87"/>
      <c r="I68" s="72"/>
      <c r="J68" s="72"/>
      <c r="K68" s="72"/>
      <c r="L68" s="72"/>
      <c r="M68" s="72"/>
      <c r="N68" s="75"/>
      <c r="O68" s="1"/>
      <c r="P68" s="3"/>
    </row>
    <row r="69" spans="1:16" ht="15.75" x14ac:dyDescent="0.25">
      <c r="A69" s="76">
        <v>1269</v>
      </c>
      <c r="B69" s="79">
        <v>250</v>
      </c>
      <c r="C69" s="79">
        <v>361</v>
      </c>
      <c r="D69" s="14">
        <v>1</v>
      </c>
      <c r="E69" s="38">
        <v>1.35</v>
      </c>
      <c r="F69" s="38">
        <v>5.0599999999999996</v>
      </c>
      <c r="G69" s="38">
        <v>5.49</v>
      </c>
      <c r="H69" s="85">
        <v>229</v>
      </c>
      <c r="I69" s="70">
        <v>230</v>
      </c>
      <c r="J69" s="70">
        <v>230</v>
      </c>
      <c r="K69" s="70">
        <v>400</v>
      </c>
      <c r="L69" s="70">
        <v>401</v>
      </c>
      <c r="M69" s="70">
        <v>400</v>
      </c>
      <c r="N69" s="95" t="s">
        <v>73</v>
      </c>
      <c r="O69" s="1"/>
      <c r="P69" s="3"/>
    </row>
    <row r="70" spans="1:16" ht="15.75" x14ac:dyDescent="0.25">
      <c r="A70" s="77"/>
      <c r="B70" s="80"/>
      <c r="C70" s="80"/>
      <c r="D70" s="13">
        <v>2</v>
      </c>
      <c r="E70" s="39">
        <v>0.12</v>
      </c>
      <c r="F70" s="39">
        <v>0.84</v>
      </c>
      <c r="G70" s="39">
        <v>0.45</v>
      </c>
      <c r="H70" s="86"/>
      <c r="I70" s="71"/>
      <c r="J70" s="71"/>
      <c r="K70" s="71"/>
      <c r="L70" s="71"/>
      <c r="M70" s="71"/>
      <c r="N70" s="94"/>
      <c r="O70" s="1"/>
      <c r="P70" s="3"/>
    </row>
    <row r="71" spans="1:16" ht="15.75" x14ac:dyDescent="0.25">
      <c r="A71" s="77"/>
      <c r="B71" s="80"/>
      <c r="C71" s="80"/>
      <c r="D71" s="13">
        <v>3</v>
      </c>
      <c r="E71" s="39">
        <v>0.15</v>
      </c>
      <c r="F71" s="39">
        <v>7.0000000000000007E-2</v>
      </c>
      <c r="G71" s="39">
        <v>0.22</v>
      </c>
      <c r="H71" s="86"/>
      <c r="I71" s="71"/>
      <c r="J71" s="71"/>
      <c r="K71" s="71"/>
      <c r="L71" s="71"/>
      <c r="M71" s="71"/>
      <c r="N71" s="94"/>
      <c r="O71" s="1"/>
      <c r="P71" s="3"/>
    </row>
    <row r="72" spans="1:16" ht="15.75" x14ac:dyDescent="0.25">
      <c r="A72" s="77"/>
      <c r="B72" s="80"/>
      <c r="C72" s="80"/>
      <c r="D72" s="13">
        <v>4</v>
      </c>
      <c r="E72" s="39">
        <v>0.11</v>
      </c>
      <c r="F72" s="39">
        <v>2.3199999999999998</v>
      </c>
      <c r="G72" s="39">
        <v>0.92</v>
      </c>
      <c r="H72" s="86"/>
      <c r="I72" s="71"/>
      <c r="J72" s="71"/>
      <c r="K72" s="71"/>
      <c r="L72" s="71"/>
      <c r="M72" s="71"/>
      <c r="N72" s="94"/>
      <c r="O72" s="1"/>
      <c r="P72" s="3"/>
    </row>
    <row r="73" spans="1:16" ht="15.75" x14ac:dyDescent="0.25">
      <c r="A73" s="77"/>
      <c r="B73" s="80"/>
      <c r="C73" s="80"/>
      <c r="D73" s="13" t="s">
        <v>33</v>
      </c>
      <c r="E73" s="39">
        <v>0.15</v>
      </c>
      <c r="F73" s="39">
        <v>0.02</v>
      </c>
      <c r="G73" s="39">
        <v>2.1</v>
      </c>
      <c r="H73" s="86"/>
      <c r="I73" s="71"/>
      <c r="J73" s="71"/>
      <c r="K73" s="71"/>
      <c r="L73" s="71"/>
      <c r="M73" s="71"/>
      <c r="N73" s="94"/>
      <c r="O73" s="1"/>
      <c r="P73" s="66"/>
    </row>
    <row r="74" spans="1:16" ht="15.75" x14ac:dyDescent="0.25">
      <c r="A74" s="77"/>
      <c r="B74" s="80"/>
      <c r="C74" s="80"/>
      <c r="D74" s="13" t="s">
        <v>16</v>
      </c>
      <c r="E74" s="39">
        <v>1.88</v>
      </c>
      <c r="F74" s="39">
        <v>8.31</v>
      </c>
      <c r="G74" s="39">
        <v>9.18</v>
      </c>
      <c r="H74" s="86"/>
      <c r="I74" s="71"/>
      <c r="J74" s="71"/>
      <c r="K74" s="71"/>
      <c r="L74" s="71"/>
      <c r="M74" s="71"/>
      <c r="N74" s="94"/>
      <c r="O74" s="1"/>
      <c r="P74" s="3"/>
    </row>
    <row r="75" spans="1:16" ht="16.5" thickBot="1" x14ac:dyDescent="0.3">
      <c r="A75" s="77"/>
      <c r="B75" s="80"/>
      <c r="C75" s="80"/>
      <c r="D75" s="30"/>
      <c r="E75" s="88"/>
      <c r="F75" s="89"/>
      <c r="G75" s="90"/>
      <c r="H75" s="86"/>
      <c r="I75" s="71"/>
      <c r="J75" s="71"/>
      <c r="K75" s="71"/>
      <c r="L75" s="71"/>
      <c r="M75" s="71"/>
      <c r="N75" s="96"/>
      <c r="O75" s="1"/>
      <c r="P75" s="3"/>
    </row>
    <row r="76" spans="1:16" ht="15.75" x14ac:dyDescent="0.25">
      <c r="A76" s="76">
        <v>1081</v>
      </c>
      <c r="B76" s="79">
        <v>250</v>
      </c>
      <c r="C76" s="79">
        <v>361</v>
      </c>
      <c r="D76" s="26">
        <v>1</v>
      </c>
      <c r="E76" s="38">
        <v>1.2</v>
      </c>
      <c r="F76" s="38">
        <v>4</v>
      </c>
      <c r="G76" s="38">
        <v>6</v>
      </c>
      <c r="H76" s="85">
        <v>227</v>
      </c>
      <c r="I76" s="70">
        <v>227</v>
      </c>
      <c r="J76" s="70">
        <v>228</v>
      </c>
      <c r="K76" s="70">
        <v>403</v>
      </c>
      <c r="L76" s="70">
        <v>403</v>
      </c>
      <c r="M76" s="70">
        <v>405</v>
      </c>
      <c r="N76" s="73" t="s">
        <v>74</v>
      </c>
      <c r="O76" s="1"/>
      <c r="P76" s="25"/>
    </row>
    <row r="77" spans="1:16" ht="15.75" x14ac:dyDescent="0.25">
      <c r="A77" s="77"/>
      <c r="B77" s="80"/>
      <c r="C77" s="80"/>
      <c r="D77" s="27" t="s">
        <v>30</v>
      </c>
      <c r="E77" s="37">
        <v>1.2</v>
      </c>
      <c r="F77" s="37"/>
      <c r="G77" s="37"/>
      <c r="H77" s="86"/>
      <c r="I77" s="71"/>
      <c r="J77" s="71"/>
      <c r="K77" s="71"/>
      <c r="L77" s="71"/>
      <c r="M77" s="71"/>
      <c r="N77" s="74"/>
      <c r="O77" s="1"/>
      <c r="P77" s="25"/>
    </row>
    <row r="78" spans="1:16" ht="15.75" x14ac:dyDescent="0.25">
      <c r="A78" s="77"/>
      <c r="B78" s="80"/>
      <c r="C78" s="80"/>
      <c r="D78" s="27" t="s">
        <v>16</v>
      </c>
      <c r="E78" s="37">
        <v>2.4</v>
      </c>
      <c r="F78" s="37">
        <v>4</v>
      </c>
      <c r="G78" s="37">
        <v>6</v>
      </c>
      <c r="H78" s="86"/>
      <c r="I78" s="71"/>
      <c r="J78" s="71"/>
      <c r="K78" s="71"/>
      <c r="L78" s="71"/>
      <c r="M78" s="71"/>
      <c r="N78" s="74"/>
      <c r="O78" s="1"/>
      <c r="P78" s="25"/>
    </row>
    <row r="79" spans="1:16" ht="16.5" thickBot="1" x14ac:dyDescent="0.3">
      <c r="A79" s="77"/>
      <c r="B79" s="80"/>
      <c r="C79" s="80"/>
      <c r="D79" s="28"/>
      <c r="E79" s="82"/>
      <c r="F79" s="83"/>
      <c r="G79" s="84"/>
      <c r="H79" s="87"/>
      <c r="I79" s="71"/>
      <c r="J79" s="71"/>
      <c r="K79" s="71"/>
      <c r="L79" s="71"/>
      <c r="M79" s="71"/>
      <c r="N79" s="74"/>
      <c r="O79" s="1"/>
      <c r="P79" s="25"/>
    </row>
    <row r="80" spans="1:16" ht="15.75" x14ac:dyDescent="0.25">
      <c r="A80" s="76">
        <v>1388</v>
      </c>
      <c r="B80" s="79">
        <v>250</v>
      </c>
      <c r="C80" s="79">
        <v>361</v>
      </c>
      <c r="D80" s="43">
        <v>1</v>
      </c>
      <c r="E80" s="38">
        <v>7</v>
      </c>
      <c r="F80" s="38">
        <v>8</v>
      </c>
      <c r="G80" s="38">
        <v>18</v>
      </c>
      <c r="H80" s="85">
        <v>238</v>
      </c>
      <c r="I80" s="70">
        <v>242</v>
      </c>
      <c r="J80" s="70">
        <v>236</v>
      </c>
      <c r="K80" s="70">
        <v>420</v>
      </c>
      <c r="L80" s="70">
        <v>417</v>
      </c>
      <c r="M80" s="70">
        <v>417</v>
      </c>
      <c r="N80" s="73" t="s">
        <v>75</v>
      </c>
      <c r="O80" s="1"/>
      <c r="P80" s="25"/>
    </row>
    <row r="81" spans="1:16" ht="15.75" x14ac:dyDescent="0.25">
      <c r="A81" s="77"/>
      <c r="B81" s="80"/>
      <c r="C81" s="80"/>
      <c r="D81" s="44">
        <v>2</v>
      </c>
      <c r="E81" s="37">
        <v>0</v>
      </c>
      <c r="F81" s="37">
        <v>1.8</v>
      </c>
      <c r="G81" s="37">
        <v>0.9</v>
      </c>
      <c r="H81" s="86"/>
      <c r="I81" s="71"/>
      <c r="J81" s="71"/>
      <c r="K81" s="71"/>
      <c r="L81" s="71"/>
      <c r="M81" s="71"/>
      <c r="N81" s="74"/>
      <c r="O81" s="1"/>
      <c r="P81" s="25"/>
    </row>
    <row r="82" spans="1:16" ht="15.75" x14ac:dyDescent="0.25">
      <c r="A82" s="77"/>
      <c r="B82" s="80"/>
      <c r="C82" s="80"/>
      <c r="D82" s="44">
        <v>3</v>
      </c>
      <c r="E82" s="37">
        <v>11.2</v>
      </c>
      <c r="F82" s="37">
        <v>1.3</v>
      </c>
      <c r="G82" s="37">
        <v>3.6</v>
      </c>
      <c r="H82" s="86"/>
      <c r="I82" s="71"/>
      <c r="J82" s="71"/>
      <c r="K82" s="71"/>
      <c r="L82" s="71"/>
      <c r="M82" s="71"/>
      <c r="N82" s="74"/>
      <c r="O82" s="1"/>
      <c r="P82" s="25"/>
    </row>
    <row r="83" spans="1:16" ht="15.75" x14ac:dyDescent="0.25">
      <c r="A83" s="77"/>
      <c r="B83" s="80"/>
      <c r="C83" s="80"/>
      <c r="D83" s="44">
        <v>4</v>
      </c>
      <c r="E83" s="37">
        <v>1.1000000000000001</v>
      </c>
      <c r="F83" s="37">
        <v>5.2</v>
      </c>
      <c r="G83" s="37">
        <v>15.3</v>
      </c>
      <c r="H83" s="86"/>
      <c r="I83" s="71"/>
      <c r="J83" s="71"/>
      <c r="K83" s="71"/>
      <c r="L83" s="71"/>
      <c r="M83" s="71"/>
      <c r="N83" s="74"/>
      <c r="O83" s="1"/>
      <c r="P83" s="25"/>
    </row>
    <row r="84" spans="1:16" ht="15.75" x14ac:dyDescent="0.25">
      <c r="A84" s="77"/>
      <c r="B84" s="80"/>
      <c r="C84" s="80"/>
      <c r="D84" s="44" t="s">
        <v>29</v>
      </c>
      <c r="E84" s="37">
        <v>20</v>
      </c>
      <c r="F84" s="37">
        <v>9.4</v>
      </c>
      <c r="G84" s="37">
        <v>26.8</v>
      </c>
      <c r="H84" s="86"/>
      <c r="I84" s="71"/>
      <c r="J84" s="71"/>
      <c r="K84" s="71"/>
      <c r="L84" s="71"/>
      <c r="M84" s="71"/>
      <c r="N84" s="74"/>
      <c r="O84" s="1"/>
      <c r="P84" s="25"/>
    </row>
    <row r="85" spans="1:16" ht="15.75" x14ac:dyDescent="0.25">
      <c r="A85" s="77"/>
      <c r="B85" s="80"/>
      <c r="C85" s="80"/>
      <c r="D85" s="44" t="s">
        <v>16</v>
      </c>
      <c r="E85" s="40">
        <v>39.299999999999997</v>
      </c>
      <c r="F85" s="40">
        <v>25.7</v>
      </c>
      <c r="G85" s="40">
        <v>64.599999999999994</v>
      </c>
      <c r="H85" s="86"/>
      <c r="I85" s="71"/>
      <c r="J85" s="71"/>
      <c r="K85" s="71"/>
      <c r="L85" s="71"/>
      <c r="M85" s="71"/>
      <c r="N85" s="74"/>
      <c r="O85" s="1"/>
      <c r="P85" s="25"/>
    </row>
    <row r="86" spans="1:16" ht="16.5" thickBot="1" x14ac:dyDescent="0.3">
      <c r="A86" s="78"/>
      <c r="B86" s="81"/>
      <c r="C86" s="81"/>
      <c r="D86" s="53"/>
      <c r="E86" s="82"/>
      <c r="F86" s="83"/>
      <c r="G86" s="84"/>
      <c r="H86" s="87"/>
      <c r="I86" s="72"/>
      <c r="J86" s="72"/>
      <c r="K86" s="72"/>
      <c r="L86" s="72"/>
      <c r="M86" s="72"/>
      <c r="N86" s="75"/>
      <c r="O86" s="1"/>
      <c r="P86" s="25"/>
    </row>
    <row r="87" spans="1:16" ht="15.75" x14ac:dyDescent="0.25">
      <c r="A87" s="77">
        <v>1</v>
      </c>
      <c r="B87" s="80">
        <v>180</v>
      </c>
      <c r="C87" s="80"/>
      <c r="D87" s="13" t="s">
        <v>35</v>
      </c>
      <c r="E87" s="39">
        <v>5.7</v>
      </c>
      <c r="F87" s="39">
        <v>0.02</v>
      </c>
      <c r="G87" s="39">
        <v>0.6</v>
      </c>
      <c r="H87" s="86">
        <v>244</v>
      </c>
      <c r="I87" s="71">
        <v>247</v>
      </c>
      <c r="J87" s="71">
        <v>234</v>
      </c>
      <c r="K87" s="71">
        <v>424</v>
      </c>
      <c r="L87" s="71">
        <v>428</v>
      </c>
      <c r="M87" s="71">
        <v>424</v>
      </c>
      <c r="N87" s="114" t="s">
        <v>42</v>
      </c>
      <c r="O87" s="1"/>
      <c r="P87" s="25"/>
    </row>
    <row r="88" spans="1:16" ht="15.75" x14ac:dyDescent="0.25">
      <c r="A88" s="77"/>
      <c r="B88" s="80"/>
      <c r="C88" s="80"/>
      <c r="D88" s="27" t="s">
        <v>36</v>
      </c>
      <c r="E88" s="37">
        <v>7.2</v>
      </c>
      <c r="F88" s="37">
        <v>2.2000000000000002</v>
      </c>
      <c r="G88" s="37">
        <v>4.4000000000000004</v>
      </c>
      <c r="H88" s="86"/>
      <c r="I88" s="71"/>
      <c r="J88" s="71"/>
      <c r="K88" s="71"/>
      <c r="L88" s="71"/>
      <c r="M88" s="71"/>
      <c r="N88" s="115"/>
      <c r="O88" s="1"/>
      <c r="P88" s="25"/>
    </row>
    <row r="89" spans="1:16" ht="15.75" x14ac:dyDescent="0.25">
      <c r="A89" s="77"/>
      <c r="B89" s="80"/>
      <c r="C89" s="80"/>
      <c r="D89" s="27" t="s">
        <v>37</v>
      </c>
      <c r="E89" s="37">
        <v>0</v>
      </c>
      <c r="F89" s="37">
        <v>0</v>
      </c>
      <c r="G89" s="37">
        <v>0</v>
      </c>
      <c r="H89" s="86"/>
      <c r="I89" s="71"/>
      <c r="J89" s="71"/>
      <c r="K89" s="71"/>
      <c r="L89" s="71"/>
      <c r="M89" s="71"/>
      <c r="N89" s="115"/>
      <c r="O89" s="1"/>
      <c r="P89" s="25"/>
    </row>
    <row r="90" spans="1:16" ht="15.75" x14ac:dyDescent="0.25">
      <c r="A90" s="77"/>
      <c r="B90" s="80"/>
      <c r="C90" s="80"/>
      <c r="D90" s="27" t="s">
        <v>38</v>
      </c>
      <c r="E90" s="37">
        <v>0</v>
      </c>
      <c r="F90" s="37">
        <v>0</v>
      </c>
      <c r="G90" s="37">
        <v>0</v>
      </c>
      <c r="H90" s="86"/>
      <c r="I90" s="71"/>
      <c r="J90" s="71"/>
      <c r="K90" s="71"/>
      <c r="L90" s="71"/>
      <c r="M90" s="71"/>
      <c r="N90" s="115"/>
      <c r="O90" s="1"/>
      <c r="P90" s="25"/>
    </row>
    <row r="91" spans="1:16" ht="15.75" x14ac:dyDescent="0.25">
      <c r="A91" s="77"/>
      <c r="B91" s="80"/>
      <c r="C91" s="80"/>
      <c r="D91" s="27" t="s">
        <v>39</v>
      </c>
      <c r="E91" s="37">
        <v>72</v>
      </c>
      <c r="F91" s="37">
        <v>35</v>
      </c>
      <c r="G91" s="37">
        <v>84</v>
      </c>
      <c r="H91" s="86"/>
      <c r="I91" s="71"/>
      <c r="J91" s="71"/>
      <c r="K91" s="71"/>
      <c r="L91" s="71"/>
      <c r="M91" s="71"/>
      <c r="N91" s="115"/>
      <c r="O91" s="1"/>
      <c r="P91" s="25"/>
    </row>
    <row r="92" spans="1:16" ht="15.75" x14ac:dyDescent="0.25">
      <c r="A92" s="77"/>
      <c r="B92" s="80"/>
      <c r="C92" s="80"/>
      <c r="D92" s="27" t="s">
        <v>16</v>
      </c>
      <c r="E92" s="37">
        <f>SUM(E87:E91)</f>
        <v>84.9</v>
      </c>
      <c r="F92" s="37">
        <f t="shared" ref="F92:G92" si="0">SUM(F87:F91)</f>
        <v>37.22</v>
      </c>
      <c r="G92" s="37">
        <f t="shared" si="0"/>
        <v>89</v>
      </c>
      <c r="H92" s="86"/>
      <c r="I92" s="71"/>
      <c r="J92" s="71"/>
      <c r="K92" s="71"/>
      <c r="L92" s="71"/>
      <c r="M92" s="71"/>
      <c r="N92" s="115"/>
      <c r="O92" s="1"/>
      <c r="P92" s="25"/>
    </row>
    <row r="93" spans="1:16" ht="16.5" thickBot="1" x14ac:dyDescent="0.3">
      <c r="A93" s="77"/>
      <c r="B93" s="80"/>
      <c r="C93" s="80"/>
      <c r="D93" s="28"/>
      <c r="E93" s="88"/>
      <c r="F93" s="89"/>
      <c r="G93" s="90"/>
      <c r="H93" s="86"/>
      <c r="I93" s="71"/>
      <c r="J93" s="71"/>
      <c r="K93" s="71"/>
      <c r="L93" s="71"/>
      <c r="M93" s="71"/>
      <c r="N93" s="116"/>
      <c r="O93" s="1"/>
      <c r="P93" s="25"/>
    </row>
    <row r="94" spans="1:16" ht="15.75" x14ac:dyDescent="0.25">
      <c r="A94" s="76">
        <v>2</v>
      </c>
      <c r="B94" s="79">
        <v>200</v>
      </c>
      <c r="C94" s="79"/>
      <c r="D94" s="26" t="s">
        <v>40</v>
      </c>
      <c r="E94" s="38">
        <v>27</v>
      </c>
      <c r="F94" s="38">
        <v>43</v>
      </c>
      <c r="G94" s="38">
        <v>31</v>
      </c>
      <c r="H94" s="85">
        <v>234</v>
      </c>
      <c r="I94" s="70">
        <v>229</v>
      </c>
      <c r="J94" s="70">
        <v>229</v>
      </c>
      <c r="K94" s="70">
        <v>406</v>
      </c>
      <c r="L94" s="70">
        <v>403</v>
      </c>
      <c r="M94" s="70">
        <v>404</v>
      </c>
      <c r="N94" s="114" t="s">
        <v>43</v>
      </c>
      <c r="O94" s="1"/>
      <c r="P94" s="25"/>
    </row>
    <row r="95" spans="1:16" ht="15.75" x14ac:dyDescent="0.25">
      <c r="A95" s="77"/>
      <c r="B95" s="80"/>
      <c r="C95" s="80"/>
      <c r="D95" s="27" t="s">
        <v>41</v>
      </c>
      <c r="E95" s="37">
        <v>27</v>
      </c>
      <c r="F95" s="37">
        <v>7.5</v>
      </c>
      <c r="G95" s="37">
        <v>17</v>
      </c>
      <c r="H95" s="86"/>
      <c r="I95" s="71"/>
      <c r="J95" s="71"/>
      <c r="K95" s="71"/>
      <c r="L95" s="71"/>
      <c r="M95" s="71"/>
      <c r="N95" s="115"/>
      <c r="O95" s="1"/>
      <c r="P95" s="25"/>
    </row>
    <row r="96" spans="1:16" ht="15.75" x14ac:dyDescent="0.25">
      <c r="A96" s="77"/>
      <c r="B96" s="80"/>
      <c r="C96" s="80"/>
      <c r="D96" s="27" t="s">
        <v>16</v>
      </c>
      <c r="E96" s="37">
        <f>SUM(E94:E95)</f>
        <v>54</v>
      </c>
      <c r="F96" s="37">
        <f t="shared" ref="F96:G96" si="1">SUM(F94:F95)</f>
        <v>50.5</v>
      </c>
      <c r="G96" s="37">
        <f t="shared" si="1"/>
        <v>48</v>
      </c>
      <c r="H96" s="86"/>
      <c r="I96" s="71"/>
      <c r="J96" s="71"/>
      <c r="K96" s="71"/>
      <c r="L96" s="71"/>
      <c r="M96" s="71"/>
      <c r="N96" s="115"/>
      <c r="O96" s="1"/>
      <c r="P96" s="25"/>
    </row>
    <row r="97" spans="1:16" ht="16.5" thickBot="1" x14ac:dyDescent="0.3">
      <c r="A97" s="78"/>
      <c r="B97" s="81"/>
      <c r="C97" s="81"/>
      <c r="D97" s="29"/>
      <c r="E97" s="82"/>
      <c r="F97" s="83"/>
      <c r="G97" s="84"/>
      <c r="H97" s="87"/>
      <c r="I97" s="72"/>
      <c r="J97" s="72"/>
      <c r="K97" s="72"/>
      <c r="L97" s="72"/>
      <c r="M97" s="72"/>
      <c r="N97" s="116"/>
      <c r="O97" s="1"/>
      <c r="P97" s="25"/>
    </row>
    <row r="98" spans="1:16" ht="15.75" x14ac:dyDescent="0.25">
      <c r="A98" s="76">
        <v>3</v>
      </c>
      <c r="B98" s="79">
        <v>630</v>
      </c>
      <c r="C98" s="79">
        <v>910</v>
      </c>
      <c r="D98" s="26" t="s">
        <v>44</v>
      </c>
      <c r="E98" s="38">
        <v>25</v>
      </c>
      <c r="F98" s="38">
        <v>26</v>
      </c>
      <c r="G98" s="38">
        <v>50</v>
      </c>
      <c r="H98" s="85">
        <v>239</v>
      </c>
      <c r="I98" s="70">
        <v>242</v>
      </c>
      <c r="J98" s="70">
        <v>236</v>
      </c>
      <c r="K98" s="70">
        <v>419</v>
      </c>
      <c r="L98" s="70">
        <v>417</v>
      </c>
      <c r="M98" s="70">
        <v>417</v>
      </c>
      <c r="N98" s="114" t="s">
        <v>49</v>
      </c>
      <c r="O98" s="1"/>
      <c r="P98" s="25"/>
    </row>
    <row r="99" spans="1:16" ht="15.75" x14ac:dyDescent="0.25">
      <c r="A99" s="77"/>
      <c r="B99" s="80"/>
      <c r="C99" s="80"/>
      <c r="D99" s="27" t="s">
        <v>45</v>
      </c>
      <c r="E99" s="37">
        <v>13</v>
      </c>
      <c r="F99" s="37">
        <v>8</v>
      </c>
      <c r="G99" s="37">
        <v>4</v>
      </c>
      <c r="H99" s="86"/>
      <c r="I99" s="71"/>
      <c r="J99" s="71"/>
      <c r="K99" s="71"/>
      <c r="L99" s="71"/>
      <c r="M99" s="71"/>
      <c r="N99" s="115"/>
      <c r="O99" s="1"/>
      <c r="P99" s="25"/>
    </row>
    <row r="100" spans="1:16" ht="15.75" x14ac:dyDescent="0.25">
      <c r="A100" s="77"/>
      <c r="B100" s="80"/>
      <c r="C100" s="80"/>
      <c r="D100" s="27" t="s">
        <v>46</v>
      </c>
      <c r="E100" s="37">
        <v>0</v>
      </c>
      <c r="F100" s="37">
        <v>0</v>
      </c>
      <c r="G100" s="37">
        <v>0</v>
      </c>
      <c r="H100" s="86"/>
      <c r="I100" s="71"/>
      <c r="J100" s="71"/>
      <c r="K100" s="71"/>
      <c r="L100" s="71"/>
      <c r="M100" s="71"/>
      <c r="N100" s="115"/>
      <c r="O100" s="1"/>
      <c r="P100" s="25"/>
    </row>
    <row r="101" spans="1:16" ht="15.75" x14ac:dyDescent="0.25">
      <c r="A101" s="77"/>
      <c r="B101" s="80"/>
      <c r="C101" s="80"/>
      <c r="D101" s="27" t="s">
        <v>47</v>
      </c>
      <c r="E101" s="37">
        <v>0</v>
      </c>
      <c r="F101" s="37">
        <v>0</v>
      </c>
      <c r="G101" s="37">
        <v>0</v>
      </c>
      <c r="H101" s="86"/>
      <c r="I101" s="71"/>
      <c r="J101" s="71"/>
      <c r="K101" s="71"/>
      <c r="L101" s="71"/>
      <c r="M101" s="71"/>
      <c r="N101" s="115"/>
      <c r="O101" s="1"/>
      <c r="P101" s="25"/>
    </row>
    <row r="102" spans="1:16" ht="15.75" x14ac:dyDescent="0.25">
      <c r="A102" s="77"/>
      <c r="B102" s="80"/>
      <c r="C102" s="80"/>
      <c r="D102" s="27" t="s">
        <v>48</v>
      </c>
      <c r="E102" s="37">
        <v>41</v>
      </c>
      <c r="F102" s="37">
        <v>47</v>
      </c>
      <c r="G102" s="37">
        <v>56</v>
      </c>
      <c r="H102" s="86"/>
      <c r="I102" s="71"/>
      <c r="J102" s="71"/>
      <c r="K102" s="71"/>
      <c r="L102" s="71"/>
      <c r="M102" s="71"/>
      <c r="N102" s="115"/>
      <c r="O102" s="1"/>
      <c r="P102" s="25"/>
    </row>
    <row r="103" spans="1:16" ht="15.75" x14ac:dyDescent="0.25">
      <c r="A103" s="77"/>
      <c r="B103" s="80"/>
      <c r="C103" s="80"/>
      <c r="D103" s="27" t="s">
        <v>16</v>
      </c>
      <c r="E103" s="37">
        <f>SUM(E98:E102)</f>
        <v>79</v>
      </c>
      <c r="F103" s="37">
        <f t="shared" ref="F103:G103" si="2">SUM(F98:F102)</f>
        <v>81</v>
      </c>
      <c r="G103" s="37">
        <f t="shared" si="2"/>
        <v>110</v>
      </c>
      <c r="H103" s="86"/>
      <c r="I103" s="71"/>
      <c r="J103" s="71"/>
      <c r="K103" s="71"/>
      <c r="L103" s="71"/>
      <c r="M103" s="71"/>
      <c r="N103" s="115"/>
      <c r="O103" s="1"/>
      <c r="P103" s="25"/>
    </row>
    <row r="104" spans="1:16" ht="16.5" thickBot="1" x14ac:dyDescent="0.3">
      <c r="A104" s="77"/>
      <c r="B104" s="80"/>
      <c r="C104" s="80"/>
      <c r="D104" s="28"/>
      <c r="E104" s="88"/>
      <c r="F104" s="89"/>
      <c r="G104" s="90"/>
      <c r="H104" s="86"/>
      <c r="I104" s="71"/>
      <c r="J104" s="71"/>
      <c r="K104" s="71"/>
      <c r="L104" s="71"/>
      <c r="M104" s="71"/>
      <c r="N104" s="115"/>
      <c r="O104" s="1"/>
      <c r="P104" s="25"/>
    </row>
    <row r="105" spans="1:16" ht="15.75" x14ac:dyDescent="0.25">
      <c r="A105" s="76">
        <v>4</v>
      </c>
      <c r="B105" s="79">
        <v>630</v>
      </c>
      <c r="C105" s="79">
        <v>910</v>
      </c>
      <c r="D105" s="26" t="s">
        <v>50</v>
      </c>
      <c r="E105" s="38">
        <v>86</v>
      </c>
      <c r="F105" s="38">
        <v>60</v>
      </c>
      <c r="G105" s="38">
        <v>46</v>
      </c>
      <c r="H105" s="85">
        <v>229</v>
      </c>
      <c r="I105" s="70">
        <v>237</v>
      </c>
      <c r="J105" s="70">
        <v>234</v>
      </c>
      <c r="K105" s="70">
        <v>405</v>
      </c>
      <c r="L105" s="70">
        <v>407</v>
      </c>
      <c r="M105" s="70">
        <v>409</v>
      </c>
      <c r="N105" s="114" t="s">
        <v>54</v>
      </c>
      <c r="O105" s="1"/>
      <c r="P105" s="25"/>
    </row>
    <row r="106" spans="1:16" ht="15.75" x14ac:dyDescent="0.25">
      <c r="A106" s="77"/>
      <c r="B106" s="80"/>
      <c r="C106" s="80"/>
      <c r="D106" s="27" t="s">
        <v>51</v>
      </c>
      <c r="E106" s="37">
        <v>1.8</v>
      </c>
      <c r="F106" s="37">
        <v>2.6</v>
      </c>
      <c r="G106" s="37">
        <v>3.7</v>
      </c>
      <c r="H106" s="86"/>
      <c r="I106" s="71"/>
      <c r="J106" s="71"/>
      <c r="K106" s="71"/>
      <c r="L106" s="71"/>
      <c r="M106" s="71"/>
      <c r="N106" s="115"/>
      <c r="O106" s="1"/>
      <c r="P106" s="25"/>
    </row>
    <row r="107" spans="1:16" ht="15.75" x14ac:dyDescent="0.25">
      <c r="A107" s="77"/>
      <c r="B107" s="80"/>
      <c r="C107" s="80"/>
      <c r="D107" s="59" t="s">
        <v>52</v>
      </c>
      <c r="E107" s="37">
        <v>2.2999999999999998</v>
      </c>
      <c r="F107" s="37">
        <v>2.2000000000000002</v>
      </c>
      <c r="G107" s="37">
        <v>2</v>
      </c>
      <c r="H107" s="86"/>
      <c r="I107" s="71"/>
      <c r="J107" s="71"/>
      <c r="K107" s="71"/>
      <c r="L107" s="71"/>
      <c r="M107" s="71"/>
      <c r="N107" s="115"/>
      <c r="O107" s="1"/>
      <c r="P107" s="60"/>
    </row>
    <row r="108" spans="1:16" ht="15.75" x14ac:dyDescent="0.25">
      <c r="A108" s="77"/>
      <c r="B108" s="80"/>
      <c r="C108" s="80"/>
      <c r="D108" s="27" t="s">
        <v>53</v>
      </c>
      <c r="E108" s="37">
        <v>1.1000000000000001</v>
      </c>
      <c r="F108" s="37">
        <v>0.08</v>
      </c>
      <c r="G108" s="37">
        <v>0.08</v>
      </c>
      <c r="H108" s="86"/>
      <c r="I108" s="71"/>
      <c r="J108" s="71"/>
      <c r="K108" s="71"/>
      <c r="L108" s="71"/>
      <c r="M108" s="71"/>
      <c r="N108" s="115"/>
      <c r="O108" s="1"/>
      <c r="P108" s="25"/>
    </row>
    <row r="109" spans="1:16" ht="15.75" x14ac:dyDescent="0.25">
      <c r="A109" s="77"/>
      <c r="B109" s="80"/>
      <c r="C109" s="80"/>
      <c r="D109" s="27"/>
      <c r="E109" s="37"/>
      <c r="F109" s="37"/>
      <c r="G109" s="37"/>
      <c r="H109" s="86"/>
      <c r="I109" s="71"/>
      <c r="J109" s="71"/>
      <c r="K109" s="71"/>
      <c r="L109" s="71"/>
      <c r="M109" s="71"/>
      <c r="N109" s="115"/>
      <c r="O109" s="1"/>
      <c r="P109" s="25"/>
    </row>
    <row r="110" spans="1:16" ht="15.75" x14ac:dyDescent="0.25">
      <c r="A110" s="77"/>
      <c r="B110" s="80"/>
      <c r="C110" s="80"/>
      <c r="D110" s="27" t="s">
        <v>16</v>
      </c>
      <c r="E110" s="37">
        <f>SUM(E105:E109)</f>
        <v>91.199999999999989</v>
      </c>
      <c r="F110" s="37">
        <f t="shared" ref="F110:G110" si="3">SUM(F105:F109)</f>
        <v>64.88</v>
      </c>
      <c r="G110" s="37">
        <f t="shared" si="3"/>
        <v>51.78</v>
      </c>
      <c r="H110" s="86"/>
      <c r="I110" s="71"/>
      <c r="J110" s="71"/>
      <c r="K110" s="71"/>
      <c r="L110" s="71"/>
      <c r="M110" s="71"/>
      <c r="N110" s="115"/>
      <c r="O110" s="1"/>
      <c r="P110" s="25"/>
    </row>
    <row r="111" spans="1:16" ht="16.5" thickBot="1" x14ac:dyDescent="0.3">
      <c r="A111" s="77"/>
      <c r="B111" s="80"/>
      <c r="C111" s="80"/>
      <c r="D111" s="28"/>
      <c r="E111" s="88"/>
      <c r="F111" s="89"/>
      <c r="G111" s="90"/>
      <c r="H111" s="86"/>
      <c r="I111" s="71"/>
      <c r="J111" s="71"/>
      <c r="K111" s="71"/>
      <c r="L111" s="71"/>
      <c r="M111" s="71"/>
      <c r="N111" s="115"/>
      <c r="O111" s="1"/>
      <c r="P111" s="25"/>
    </row>
    <row r="112" spans="1:16" ht="15.75" x14ac:dyDescent="0.25">
      <c r="A112" s="76">
        <v>5</v>
      </c>
      <c r="B112" s="79">
        <v>400</v>
      </c>
      <c r="C112" s="79">
        <v>578</v>
      </c>
      <c r="D112" s="47">
        <v>1</v>
      </c>
      <c r="E112" s="38">
        <v>10.6</v>
      </c>
      <c r="F112" s="38">
        <v>15.8</v>
      </c>
      <c r="G112" s="38">
        <v>9.1</v>
      </c>
      <c r="H112" s="85">
        <v>245</v>
      </c>
      <c r="I112" s="70">
        <v>246</v>
      </c>
      <c r="J112" s="70">
        <v>246</v>
      </c>
      <c r="K112" s="70">
        <v>429</v>
      </c>
      <c r="L112" s="70">
        <v>431</v>
      </c>
      <c r="M112" s="70">
        <v>428</v>
      </c>
      <c r="N112" s="114" t="s">
        <v>55</v>
      </c>
      <c r="O112" s="1"/>
      <c r="P112" s="25"/>
    </row>
    <row r="113" spans="1:16" ht="15.75" x14ac:dyDescent="0.25">
      <c r="A113" s="77"/>
      <c r="B113" s="80"/>
      <c r="C113" s="80"/>
      <c r="D113" s="48" t="s">
        <v>16</v>
      </c>
      <c r="E113" s="37">
        <f>SUM(E112)</f>
        <v>10.6</v>
      </c>
      <c r="F113" s="37">
        <f t="shared" ref="F113:G113" si="4">SUM(F112)</f>
        <v>15.8</v>
      </c>
      <c r="G113" s="37">
        <f t="shared" si="4"/>
        <v>9.1</v>
      </c>
      <c r="H113" s="86"/>
      <c r="I113" s="71"/>
      <c r="J113" s="71"/>
      <c r="K113" s="71"/>
      <c r="L113" s="71"/>
      <c r="M113" s="71"/>
      <c r="N113" s="115"/>
      <c r="O113" s="1"/>
      <c r="P113" s="25"/>
    </row>
    <row r="114" spans="1:16" ht="16.5" thickBot="1" x14ac:dyDescent="0.3">
      <c r="A114" s="78"/>
      <c r="B114" s="81"/>
      <c r="C114" s="81"/>
      <c r="D114" s="49"/>
      <c r="E114" s="82"/>
      <c r="F114" s="83"/>
      <c r="G114" s="84"/>
      <c r="H114" s="87"/>
      <c r="I114" s="72"/>
      <c r="J114" s="72"/>
      <c r="K114" s="72"/>
      <c r="L114" s="72"/>
      <c r="M114" s="72"/>
      <c r="N114" s="116"/>
      <c r="O114" s="1"/>
      <c r="P114" s="25"/>
    </row>
    <row r="115" spans="1:16" ht="15.75" x14ac:dyDescent="0.25">
      <c r="A115" s="77" t="s">
        <v>32</v>
      </c>
      <c r="B115" s="80">
        <v>630</v>
      </c>
      <c r="C115" s="80">
        <v>910</v>
      </c>
      <c r="D115" s="54">
        <v>1</v>
      </c>
      <c r="E115" s="13">
        <v>18</v>
      </c>
      <c r="F115" s="39">
        <v>16.3</v>
      </c>
      <c r="G115" s="39">
        <v>1</v>
      </c>
      <c r="H115" s="86">
        <v>222</v>
      </c>
      <c r="I115" s="71">
        <v>228</v>
      </c>
      <c r="J115" s="71">
        <v>222</v>
      </c>
      <c r="K115" s="71">
        <v>394</v>
      </c>
      <c r="L115" s="71">
        <v>394</v>
      </c>
      <c r="M115" s="71">
        <v>392</v>
      </c>
      <c r="N115" s="74" t="s">
        <v>78</v>
      </c>
      <c r="O115" s="1"/>
      <c r="P115" s="45"/>
    </row>
    <row r="116" spans="1:16" ht="15.75" x14ac:dyDescent="0.25">
      <c r="A116" s="77"/>
      <c r="B116" s="80"/>
      <c r="C116" s="80"/>
      <c r="D116" s="55">
        <v>2</v>
      </c>
      <c r="E116" s="13">
        <v>3.8</v>
      </c>
      <c r="F116" s="39">
        <v>6.6</v>
      </c>
      <c r="G116" s="39">
        <v>3.8</v>
      </c>
      <c r="H116" s="86"/>
      <c r="I116" s="71"/>
      <c r="J116" s="71"/>
      <c r="K116" s="71"/>
      <c r="L116" s="71"/>
      <c r="M116" s="71"/>
      <c r="N116" s="74"/>
      <c r="O116" s="1"/>
      <c r="P116" s="46"/>
    </row>
    <row r="117" spans="1:16" ht="15.75" x14ac:dyDescent="0.25">
      <c r="A117" s="77"/>
      <c r="B117" s="80"/>
      <c r="C117" s="80"/>
      <c r="D117" s="55">
        <v>3</v>
      </c>
      <c r="E117" s="13">
        <v>0.4</v>
      </c>
      <c r="F117" s="39">
        <v>3.1</v>
      </c>
      <c r="G117" s="39">
        <v>2.4</v>
      </c>
      <c r="H117" s="86"/>
      <c r="I117" s="71"/>
      <c r="J117" s="71"/>
      <c r="K117" s="71"/>
      <c r="L117" s="71"/>
      <c r="M117" s="71"/>
      <c r="N117" s="74"/>
      <c r="O117" s="1"/>
      <c r="P117" s="46"/>
    </row>
    <row r="118" spans="1:16" ht="15.75" x14ac:dyDescent="0.25">
      <c r="A118" s="77"/>
      <c r="B118" s="80"/>
      <c r="C118" s="80"/>
      <c r="D118" s="55">
        <v>4</v>
      </c>
      <c r="E118" s="13">
        <v>9.6999999999999993</v>
      </c>
      <c r="F118" s="39">
        <v>8.5</v>
      </c>
      <c r="G118" s="39">
        <v>13</v>
      </c>
      <c r="H118" s="86"/>
      <c r="I118" s="71"/>
      <c r="J118" s="71"/>
      <c r="K118" s="71"/>
      <c r="L118" s="71"/>
      <c r="M118" s="71"/>
      <c r="N118" s="74"/>
      <c r="O118" s="1"/>
      <c r="P118" s="46"/>
    </row>
    <row r="119" spans="1:16" ht="15.75" x14ac:dyDescent="0.25">
      <c r="A119" s="77"/>
      <c r="B119" s="80"/>
      <c r="C119" s="80"/>
      <c r="D119" s="55">
        <v>1</v>
      </c>
      <c r="E119" s="44">
        <v>0.1</v>
      </c>
      <c r="F119" s="37">
        <v>0.2</v>
      </c>
      <c r="G119" s="37">
        <v>0.01</v>
      </c>
      <c r="H119" s="86"/>
      <c r="I119" s="71"/>
      <c r="J119" s="71"/>
      <c r="K119" s="71"/>
      <c r="L119" s="71"/>
      <c r="M119" s="71"/>
      <c r="N119" s="74"/>
      <c r="O119" s="1"/>
      <c r="P119" s="45"/>
    </row>
    <row r="120" spans="1:16" ht="15.75" x14ac:dyDescent="0.25">
      <c r="A120" s="77"/>
      <c r="B120" s="80"/>
      <c r="C120" s="80"/>
      <c r="D120" s="55">
        <v>2</v>
      </c>
      <c r="E120" s="59">
        <v>0</v>
      </c>
      <c r="F120" s="37">
        <v>0</v>
      </c>
      <c r="G120" s="37">
        <v>0</v>
      </c>
      <c r="H120" s="86"/>
      <c r="I120" s="71"/>
      <c r="J120" s="71"/>
      <c r="K120" s="71"/>
      <c r="L120" s="71"/>
      <c r="M120" s="71"/>
      <c r="N120" s="74"/>
      <c r="O120" s="1"/>
      <c r="P120" s="60"/>
    </row>
    <row r="121" spans="1:16" ht="15.75" x14ac:dyDescent="0.25">
      <c r="A121" s="77"/>
      <c r="B121" s="80"/>
      <c r="C121" s="80"/>
      <c r="D121" s="55">
        <v>3</v>
      </c>
      <c r="E121" s="59">
        <v>25.1</v>
      </c>
      <c r="F121" s="37">
        <v>25.5</v>
      </c>
      <c r="G121" s="37">
        <v>25.4</v>
      </c>
      <c r="H121" s="86"/>
      <c r="I121" s="71"/>
      <c r="J121" s="71"/>
      <c r="K121" s="71"/>
      <c r="L121" s="71"/>
      <c r="M121" s="71"/>
      <c r="N121" s="74"/>
      <c r="O121" s="1"/>
      <c r="P121" s="60"/>
    </row>
    <row r="122" spans="1:16" ht="15.75" x14ac:dyDescent="0.25">
      <c r="A122" s="77"/>
      <c r="B122" s="80"/>
      <c r="C122" s="80"/>
      <c r="D122" s="55">
        <v>1</v>
      </c>
      <c r="E122" s="59">
        <v>0</v>
      </c>
      <c r="F122" s="37">
        <v>0</v>
      </c>
      <c r="G122" s="37">
        <v>0</v>
      </c>
      <c r="H122" s="86"/>
      <c r="I122" s="71"/>
      <c r="J122" s="71"/>
      <c r="K122" s="71"/>
      <c r="L122" s="71"/>
      <c r="M122" s="71"/>
      <c r="N122" s="74"/>
      <c r="O122" s="1"/>
      <c r="P122" s="60"/>
    </row>
    <row r="123" spans="1:16" ht="15.75" x14ac:dyDescent="0.25">
      <c r="A123" s="77"/>
      <c r="B123" s="80"/>
      <c r="C123" s="80"/>
      <c r="D123" s="55">
        <v>2</v>
      </c>
      <c r="E123" s="59">
        <v>0</v>
      </c>
      <c r="F123" s="37">
        <v>0</v>
      </c>
      <c r="G123" s="37">
        <v>0</v>
      </c>
      <c r="H123" s="86"/>
      <c r="I123" s="71"/>
      <c r="J123" s="71"/>
      <c r="K123" s="71"/>
      <c r="L123" s="71"/>
      <c r="M123" s="71"/>
      <c r="N123" s="74"/>
      <c r="O123" s="1"/>
      <c r="P123" s="60"/>
    </row>
    <row r="124" spans="1:16" ht="15.75" x14ac:dyDescent="0.25">
      <c r="A124" s="77"/>
      <c r="B124" s="80"/>
      <c r="C124" s="80"/>
      <c r="D124" s="55">
        <v>3</v>
      </c>
      <c r="E124" s="59">
        <v>16.7</v>
      </c>
      <c r="F124" s="37">
        <v>12.9</v>
      </c>
      <c r="G124" s="37">
        <v>23.9</v>
      </c>
      <c r="H124" s="86"/>
      <c r="I124" s="71"/>
      <c r="J124" s="71"/>
      <c r="K124" s="71"/>
      <c r="L124" s="71"/>
      <c r="M124" s="71"/>
      <c r="N124" s="74"/>
      <c r="O124" s="1"/>
      <c r="P124" s="60"/>
    </row>
    <row r="125" spans="1:16" ht="15.75" x14ac:dyDescent="0.25">
      <c r="A125" s="77"/>
      <c r="B125" s="80"/>
      <c r="C125" s="80"/>
      <c r="D125" s="55">
        <v>4</v>
      </c>
      <c r="E125" s="59">
        <v>0</v>
      </c>
      <c r="F125" s="37">
        <v>0</v>
      </c>
      <c r="G125" s="37">
        <v>0</v>
      </c>
      <c r="H125" s="86"/>
      <c r="I125" s="71"/>
      <c r="J125" s="71"/>
      <c r="K125" s="71"/>
      <c r="L125" s="71"/>
      <c r="M125" s="71"/>
      <c r="N125" s="74"/>
      <c r="O125" s="1"/>
      <c r="P125" s="60"/>
    </row>
    <row r="126" spans="1:16" ht="15.75" x14ac:dyDescent="0.25">
      <c r="A126" s="77"/>
      <c r="B126" s="80"/>
      <c r="C126" s="80"/>
      <c r="D126" s="48">
        <v>1</v>
      </c>
      <c r="E126" s="37">
        <v>0</v>
      </c>
      <c r="F126" s="37">
        <v>0</v>
      </c>
      <c r="G126" s="37">
        <v>0</v>
      </c>
      <c r="H126" s="86"/>
      <c r="I126" s="71"/>
      <c r="J126" s="71"/>
      <c r="K126" s="71"/>
      <c r="L126" s="71"/>
      <c r="M126" s="71"/>
      <c r="N126" s="74"/>
      <c r="O126" s="1"/>
      <c r="P126" s="45"/>
    </row>
    <row r="127" spans="1:16" ht="15.75" x14ac:dyDescent="0.25">
      <c r="A127" s="77"/>
      <c r="B127" s="80"/>
      <c r="C127" s="80"/>
      <c r="D127" s="48">
        <v>2</v>
      </c>
      <c r="E127" s="37">
        <v>1.6</v>
      </c>
      <c r="F127" s="37">
        <v>0</v>
      </c>
      <c r="G127" s="37">
        <v>0.1</v>
      </c>
      <c r="H127" s="86"/>
      <c r="I127" s="71"/>
      <c r="J127" s="71"/>
      <c r="K127" s="71"/>
      <c r="L127" s="71"/>
      <c r="M127" s="71"/>
      <c r="N127" s="74"/>
      <c r="O127" s="1"/>
      <c r="P127" s="45"/>
    </row>
    <row r="128" spans="1:16" ht="15.75" x14ac:dyDescent="0.25">
      <c r="A128" s="77"/>
      <c r="B128" s="80"/>
      <c r="C128" s="80"/>
      <c r="D128" s="48">
        <v>1</v>
      </c>
      <c r="E128" s="37">
        <v>24</v>
      </c>
      <c r="F128" s="37">
        <v>24.2</v>
      </c>
      <c r="G128" s="37">
        <v>1.2</v>
      </c>
      <c r="H128" s="86"/>
      <c r="I128" s="71"/>
      <c r="J128" s="71"/>
      <c r="K128" s="71"/>
      <c r="L128" s="71"/>
      <c r="M128" s="71"/>
      <c r="N128" s="74"/>
      <c r="O128" s="1"/>
      <c r="P128" s="45"/>
    </row>
    <row r="129" spans="1:16" ht="15.75" x14ac:dyDescent="0.25">
      <c r="A129" s="77"/>
      <c r="B129" s="80"/>
      <c r="C129" s="80"/>
      <c r="D129" s="48">
        <v>2</v>
      </c>
      <c r="E129" s="37">
        <v>0</v>
      </c>
      <c r="F129" s="37">
        <v>0</v>
      </c>
      <c r="G129" s="37">
        <v>0</v>
      </c>
      <c r="H129" s="86"/>
      <c r="I129" s="71"/>
      <c r="J129" s="71"/>
      <c r="K129" s="71"/>
      <c r="L129" s="71"/>
      <c r="M129" s="71"/>
      <c r="N129" s="74"/>
      <c r="O129" s="1"/>
      <c r="P129" s="45"/>
    </row>
    <row r="130" spans="1:16" ht="15.75" x14ac:dyDescent="0.25">
      <c r="A130" s="77"/>
      <c r="B130" s="80"/>
      <c r="C130" s="80"/>
      <c r="D130" s="48">
        <v>3</v>
      </c>
      <c r="E130" s="37">
        <v>1.5</v>
      </c>
      <c r="F130" s="37">
        <v>0</v>
      </c>
      <c r="G130" s="37">
        <v>0.6</v>
      </c>
      <c r="H130" s="86"/>
      <c r="I130" s="71"/>
      <c r="J130" s="71"/>
      <c r="K130" s="71"/>
      <c r="L130" s="71"/>
      <c r="M130" s="71"/>
      <c r="N130" s="74"/>
      <c r="O130" s="1"/>
      <c r="P130" s="45"/>
    </row>
    <row r="131" spans="1:16" ht="15.75" x14ac:dyDescent="0.25">
      <c r="A131" s="77"/>
      <c r="B131" s="80"/>
      <c r="C131" s="80"/>
      <c r="D131" s="44" t="s">
        <v>16</v>
      </c>
      <c r="E131" s="37">
        <v>100.9</v>
      </c>
      <c r="F131" s="37">
        <v>97.3</v>
      </c>
      <c r="G131" s="37">
        <v>71.41</v>
      </c>
      <c r="H131" s="86"/>
      <c r="I131" s="71"/>
      <c r="J131" s="71"/>
      <c r="K131" s="71"/>
      <c r="L131" s="71"/>
      <c r="M131" s="71"/>
      <c r="N131" s="74"/>
      <c r="O131" s="1"/>
      <c r="P131" s="45"/>
    </row>
    <row r="132" spans="1:16" ht="16.5" thickBot="1" x14ac:dyDescent="0.3">
      <c r="A132" s="78"/>
      <c r="B132" s="81"/>
      <c r="C132" s="81"/>
      <c r="D132" s="42"/>
      <c r="E132" s="50"/>
      <c r="F132" s="51"/>
      <c r="G132" s="52"/>
      <c r="H132" s="87"/>
      <c r="I132" s="72"/>
      <c r="J132" s="72"/>
      <c r="K132" s="72"/>
      <c r="L132" s="72"/>
      <c r="M132" s="72"/>
      <c r="N132" s="75"/>
      <c r="O132" s="1"/>
      <c r="P132" s="45"/>
    </row>
    <row r="133" spans="1:16" ht="15.75" x14ac:dyDescent="0.25">
      <c r="A133" s="76">
        <v>1154</v>
      </c>
      <c r="B133" s="79">
        <v>160</v>
      </c>
      <c r="C133" s="79">
        <v>231</v>
      </c>
      <c r="D133" s="63">
        <v>1</v>
      </c>
      <c r="E133" s="38">
        <v>7</v>
      </c>
      <c r="F133" s="38">
        <v>5.98</v>
      </c>
      <c r="G133" s="38">
        <v>14.2</v>
      </c>
      <c r="H133" s="85">
        <v>233</v>
      </c>
      <c r="I133" s="70">
        <v>234</v>
      </c>
      <c r="J133" s="70">
        <v>234</v>
      </c>
      <c r="K133" s="70">
        <v>399</v>
      </c>
      <c r="L133" s="70">
        <v>401</v>
      </c>
      <c r="M133" s="70">
        <v>400</v>
      </c>
      <c r="N133" s="73" t="s">
        <v>77</v>
      </c>
      <c r="O133" s="1"/>
      <c r="P133" s="3"/>
    </row>
    <row r="134" spans="1:16" ht="15.75" x14ac:dyDescent="0.25">
      <c r="A134" s="77"/>
      <c r="B134" s="80"/>
      <c r="C134" s="80"/>
      <c r="D134" s="64">
        <v>2</v>
      </c>
      <c r="E134" s="37">
        <v>3.6</v>
      </c>
      <c r="F134" s="37">
        <v>5</v>
      </c>
      <c r="G134" s="37">
        <v>1.5</v>
      </c>
      <c r="H134" s="86"/>
      <c r="I134" s="71"/>
      <c r="J134" s="71"/>
      <c r="K134" s="71"/>
      <c r="L134" s="71"/>
      <c r="M134" s="71"/>
      <c r="N134" s="74"/>
      <c r="O134" s="1"/>
      <c r="P134" s="3"/>
    </row>
    <row r="135" spans="1:16" ht="15.75" x14ac:dyDescent="0.25">
      <c r="A135" s="77"/>
      <c r="B135" s="80"/>
      <c r="C135" s="80"/>
      <c r="D135" s="64">
        <v>3</v>
      </c>
      <c r="E135" s="37">
        <v>12.07</v>
      </c>
      <c r="F135" s="37">
        <v>4.9800000000000004</v>
      </c>
      <c r="G135" s="37">
        <v>6.6</v>
      </c>
      <c r="H135" s="86"/>
      <c r="I135" s="71"/>
      <c r="J135" s="71"/>
      <c r="K135" s="71"/>
      <c r="L135" s="71"/>
      <c r="M135" s="71"/>
      <c r="N135" s="74"/>
      <c r="O135" s="1"/>
      <c r="P135" s="3"/>
    </row>
    <row r="136" spans="1:16" ht="15.75" x14ac:dyDescent="0.25">
      <c r="A136" s="77"/>
      <c r="B136" s="80"/>
      <c r="C136" s="80"/>
      <c r="D136" s="64" t="s">
        <v>16</v>
      </c>
      <c r="E136" s="37">
        <v>22.67</v>
      </c>
      <c r="F136" s="37">
        <v>15.96</v>
      </c>
      <c r="G136" s="37">
        <v>22.3</v>
      </c>
      <c r="H136" s="86"/>
      <c r="I136" s="71"/>
      <c r="J136" s="71"/>
      <c r="K136" s="71"/>
      <c r="L136" s="71"/>
      <c r="M136" s="71"/>
      <c r="N136" s="74"/>
      <c r="O136" s="1"/>
      <c r="P136" s="3"/>
    </row>
    <row r="137" spans="1:16" ht="16.5" thickBot="1" x14ac:dyDescent="0.3">
      <c r="A137" s="77"/>
      <c r="B137" s="80"/>
      <c r="C137" s="80"/>
      <c r="D137" s="67"/>
      <c r="E137" s="88"/>
      <c r="F137" s="89"/>
      <c r="G137" s="90"/>
      <c r="H137" s="86"/>
      <c r="I137" s="71"/>
      <c r="J137" s="71"/>
      <c r="K137" s="71"/>
      <c r="L137" s="71"/>
      <c r="M137" s="71"/>
      <c r="N137" s="74"/>
      <c r="O137" s="1"/>
      <c r="P137" s="3"/>
    </row>
    <row r="138" spans="1:16" ht="15.75" x14ac:dyDescent="0.25">
      <c r="A138" s="76">
        <v>1504</v>
      </c>
      <c r="B138" s="79">
        <v>100</v>
      </c>
      <c r="C138" s="79">
        <v>144</v>
      </c>
      <c r="D138" s="62">
        <v>1</v>
      </c>
      <c r="E138" s="38">
        <v>0</v>
      </c>
      <c r="F138" s="38">
        <v>0</v>
      </c>
      <c r="G138" s="38">
        <v>0</v>
      </c>
      <c r="H138" s="85">
        <v>229</v>
      </c>
      <c r="I138" s="70">
        <v>230</v>
      </c>
      <c r="J138" s="70">
        <v>230</v>
      </c>
      <c r="K138" s="70">
        <v>400</v>
      </c>
      <c r="L138" s="70">
        <v>399</v>
      </c>
      <c r="M138" s="70">
        <v>401</v>
      </c>
      <c r="N138" s="73" t="s">
        <v>79</v>
      </c>
      <c r="O138" s="1"/>
      <c r="P138" s="66"/>
    </row>
    <row r="139" spans="1:16" ht="15.75" x14ac:dyDescent="0.25">
      <c r="A139" s="77"/>
      <c r="B139" s="80"/>
      <c r="C139" s="80"/>
      <c r="D139" s="67" t="s">
        <v>16</v>
      </c>
      <c r="E139" s="37">
        <v>0</v>
      </c>
      <c r="F139" s="37">
        <v>0</v>
      </c>
      <c r="G139" s="37">
        <v>0</v>
      </c>
      <c r="H139" s="86"/>
      <c r="I139" s="71"/>
      <c r="J139" s="71"/>
      <c r="K139" s="71"/>
      <c r="L139" s="71"/>
      <c r="M139" s="71"/>
      <c r="N139" s="74"/>
      <c r="O139" s="1"/>
      <c r="P139" s="66"/>
    </row>
    <row r="140" spans="1:16" ht="16.5" thickBot="1" x14ac:dyDescent="0.3">
      <c r="A140" s="78"/>
      <c r="B140" s="81"/>
      <c r="C140" s="81"/>
      <c r="D140" s="65"/>
      <c r="E140" s="82"/>
      <c r="F140" s="83"/>
      <c r="G140" s="84"/>
      <c r="H140" s="87"/>
      <c r="I140" s="72"/>
      <c r="J140" s="72"/>
      <c r="K140" s="72"/>
      <c r="L140" s="72"/>
      <c r="M140" s="72"/>
      <c r="N140" s="75"/>
      <c r="O140" s="1"/>
      <c r="P140" s="66"/>
    </row>
    <row r="141" spans="1:16" ht="15.75" x14ac:dyDescent="0.25">
      <c r="A141" s="76">
        <v>1505</v>
      </c>
      <c r="B141" s="79">
        <v>100</v>
      </c>
      <c r="C141" s="79">
        <v>144</v>
      </c>
      <c r="D141" s="62">
        <v>1</v>
      </c>
      <c r="E141" s="38">
        <v>0</v>
      </c>
      <c r="F141" s="38">
        <v>0</v>
      </c>
      <c r="G141" s="38">
        <v>0</v>
      </c>
      <c r="H141" s="85">
        <v>230</v>
      </c>
      <c r="I141" s="70">
        <v>229</v>
      </c>
      <c r="J141" s="70">
        <v>230</v>
      </c>
      <c r="K141" s="70">
        <v>400</v>
      </c>
      <c r="L141" s="70">
        <v>401</v>
      </c>
      <c r="M141" s="70">
        <v>400</v>
      </c>
      <c r="N141" s="73" t="s">
        <v>80</v>
      </c>
      <c r="O141" s="1"/>
      <c r="P141" s="66"/>
    </row>
    <row r="142" spans="1:16" ht="15.75" x14ac:dyDescent="0.25">
      <c r="A142" s="77"/>
      <c r="B142" s="80"/>
      <c r="C142" s="80"/>
      <c r="D142" s="67" t="s">
        <v>16</v>
      </c>
      <c r="E142" s="37">
        <v>0</v>
      </c>
      <c r="F142" s="37">
        <v>0</v>
      </c>
      <c r="G142" s="37">
        <v>0</v>
      </c>
      <c r="H142" s="86"/>
      <c r="I142" s="71"/>
      <c r="J142" s="71"/>
      <c r="K142" s="71"/>
      <c r="L142" s="71"/>
      <c r="M142" s="71"/>
      <c r="N142" s="74"/>
      <c r="O142" s="1"/>
      <c r="P142" s="66"/>
    </row>
    <row r="143" spans="1:16" ht="16.5" thickBot="1" x14ac:dyDescent="0.3">
      <c r="A143" s="78"/>
      <c r="B143" s="81"/>
      <c r="C143" s="81"/>
      <c r="D143" s="65"/>
      <c r="E143" s="82"/>
      <c r="F143" s="83"/>
      <c r="G143" s="84"/>
      <c r="H143" s="87"/>
      <c r="I143" s="72"/>
      <c r="J143" s="72"/>
      <c r="K143" s="72"/>
      <c r="L143" s="72"/>
      <c r="M143" s="72"/>
      <c r="N143" s="75"/>
      <c r="O143" s="1"/>
      <c r="P143" s="66"/>
    </row>
    <row r="144" spans="1:16" ht="15.75" x14ac:dyDescent="0.25">
      <c r="A144" s="76">
        <v>5038</v>
      </c>
      <c r="B144" s="79">
        <v>250</v>
      </c>
      <c r="C144" s="79">
        <v>361</v>
      </c>
      <c r="D144" s="64">
        <v>1</v>
      </c>
      <c r="E144" s="37">
        <v>0.06</v>
      </c>
      <c r="F144" s="37">
        <v>0.06</v>
      </c>
      <c r="G144" s="37">
        <v>0.02</v>
      </c>
      <c r="H144" s="85">
        <v>222</v>
      </c>
      <c r="I144" s="70">
        <v>221</v>
      </c>
      <c r="J144" s="70">
        <v>205</v>
      </c>
      <c r="K144" s="70">
        <v>390</v>
      </c>
      <c r="L144" s="70">
        <v>391</v>
      </c>
      <c r="M144" s="70">
        <v>393</v>
      </c>
      <c r="N144" s="73" t="s">
        <v>81</v>
      </c>
      <c r="O144" s="1"/>
      <c r="P144" s="66"/>
    </row>
    <row r="145" spans="1:16" ht="15.75" x14ac:dyDescent="0.25">
      <c r="A145" s="77"/>
      <c r="B145" s="80"/>
      <c r="C145" s="80"/>
      <c r="D145" s="64">
        <v>2</v>
      </c>
      <c r="E145" s="37">
        <v>83</v>
      </c>
      <c r="F145" s="37">
        <v>79</v>
      </c>
      <c r="G145" s="37">
        <v>82</v>
      </c>
      <c r="H145" s="86"/>
      <c r="I145" s="71"/>
      <c r="J145" s="71"/>
      <c r="K145" s="71"/>
      <c r="L145" s="71"/>
      <c r="M145" s="71"/>
      <c r="N145" s="74"/>
      <c r="O145" s="1"/>
      <c r="P145" s="66"/>
    </row>
    <row r="146" spans="1:16" ht="15.75" x14ac:dyDescent="0.25">
      <c r="A146" s="77"/>
      <c r="B146" s="80"/>
      <c r="C146" s="80"/>
      <c r="D146" s="64">
        <v>3</v>
      </c>
      <c r="E146" s="37">
        <v>0</v>
      </c>
      <c r="F146" s="37">
        <v>0</v>
      </c>
      <c r="G146" s="37">
        <v>0</v>
      </c>
      <c r="H146" s="86"/>
      <c r="I146" s="71"/>
      <c r="J146" s="71"/>
      <c r="K146" s="71"/>
      <c r="L146" s="71"/>
      <c r="M146" s="71"/>
      <c r="N146" s="74"/>
      <c r="O146" s="1"/>
      <c r="P146" s="66"/>
    </row>
    <row r="147" spans="1:16" ht="15.75" x14ac:dyDescent="0.25">
      <c r="A147" s="77"/>
      <c r="B147" s="80"/>
      <c r="C147" s="80"/>
      <c r="D147" s="64" t="s">
        <v>16</v>
      </c>
      <c r="E147" s="37">
        <v>83.06</v>
      </c>
      <c r="F147" s="37">
        <v>79.06</v>
      </c>
      <c r="G147" s="37">
        <v>82.02</v>
      </c>
      <c r="H147" s="86"/>
      <c r="I147" s="71"/>
      <c r="J147" s="71"/>
      <c r="K147" s="71"/>
      <c r="L147" s="71"/>
      <c r="M147" s="71"/>
      <c r="N147" s="74"/>
      <c r="O147" s="1"/>
      <c r="P147" s="66"/>
    </row>
    <row r="148" spans="1:16" ht="16.5" thickBot="1" x14ac:dyDescent="0.3">
      <c r="A148" s="77"/>
      <c r="B148" s="80"/>
      <c r="C148" s="80"/>
      <c r="D148" s="61"/>
      <c r="E148" s="88"/>
      <c r="F148" s="89"/>
      <c r="G148" s="90"/>
      <c r="H148" s="86"/>
      <c r="I148" s="71"/>
      <c r="J148" s="71"/>
      <c r="K148" s="71"/>
      <c r="L148" s="71"/>
      <c r="M148" s="71"/>
      <c r="N148" s="74"/>
      <c r="O148" s="1"/>
      <c r="P148" s="66"/>
    </row>
    <row r="149" spans="1:16" ht="15.75" x14ac:dyDescent="0.25">
      <c r="A149" s="76">
        <v>5107</v>
      </c>
      <c r="B149" s="79">
        <v>630</v>
      </c>
      <c r="C149" s="79">
        <v>910</v>
      </c>
      <c r="D149" s="63">
        <v>1</v>
      </c>
      <c r="E149" s="38">
        <v>40.200000000000003</v>
      </c>
      <c r="F149" s="38">
        <v>40.200000000000003</v>
      </c>
      <c r="G149" s="38">
        <v>39.799999999999997</v>
      </c>
      <c r="H149" s="85">
        <v>217</v>
      </c>
      <c r="I149" s="70">
        <v>218</v>
      </c>
      <c r="J149" s="70">
        <v>218</v>
      </c>
      <c r="K149" s="70">
        <v>378</v>
      </c>
      <c r="L149" s="70">
        <v>378</v>
      </c>
      <c r="M149" s="70">
        <v>381</v>
      </c>
      <c r="N149" s="73" t="s">
        <v>84</v>
      </c>
      <c r="O149" s="1"/>
      <c r="P149" s="66"/>
    </row>
    <row r="150" spans="1:16" ht="15.75" x14ac:dyDescent="0.25">
      <c r="A150" s="77"/>
      <c r="B150" s="80"/>
      <c r="C150" s="80"/>
      <c r="D150" s="64" t="s">
        <v>16</v>
      </c>
      <c r="E150" s="37">
        <v>40.200000000000003</v>
      </c>
      <c r="F150" s="37">
        <v>40.200000000000003</v>
      </c>
      <c r="G150" s="37">
        <v>39.799999999999997</v>
      </c>
      <c r="H150" s="86"/>
      <c r="I150" s="71"/>
      <c r="J150" s="71"/>
      <c r="K150" s="71"/>
      <c r="L150" s="71"/>
      <c r="M150" s="71"/>
      <c r="N150" s="74"/>
      <c r="O150" s="1"/>
      <c r="P150" s="66"/>
    </row>
    <row r="151" spans="1:16" ht="16.5" thickBot="1" x14ac:dyDescent="0.3">
      <c r="A151" s="78"/>
      <c r="B151" s="81"/>
      <c r="C151" s="81"/>
      <c r="D151" s="65"/>
      <c r="E151" s="82"/>
      <c r="F151" s="83"/>
      <c r="G151" s="84"/>
      <c r="H151" s="87"/>
      <c r="I151" s="72"/>
      <c r="J151" s="72"/>
      <c r="K151" s="72"/>
      <c r="L151" s="72"/>
      <c r="M151" s="72"/>
      <c r="N151" s="75"/>
      <c r="O151" s="1"/>
      <c r="P151" s="66"/>
    </row>
    <row r="152" spans="1:16" ht="15.75" x14ac:dyDescent="0.25">
      <c r="A152" s="76" t="s">
        <v>56</v>
      </c>
      <c r="B152" s="79">
        <v>250</v>
      </c>
      <c r="C152" s="79">
        <v>361</v>
      </c>
      <c r="D152" s="63">
        <v>1</v>
      </c>
      <c r="E152" s="38">
        <v>45.1</v>
      </c>
      <c r="F152" s="38">
        <v>20</v>
      </c>
      <c r="G152" s="38">
        <v>30</v>
      </c>
      <c r="H152" s="85">
        <v>236</v>
      </c>
      <c r="I152" s="70">
        <v>237</v>
      </c>
      <c r="J152" s="70">
        <v>231</v>
      </c>
      <c r="K152" s="70">
        <v>409</v>
      </c>
      <c r="L152" s="70">
        <v>413</v>
      </c>
      <c r="M152" s="70">
        <v>408</v>
      </c>
      <c r="N152" s="73" t="s">
        <v>83</v>
      </c>
      <c r="O152" s="1"/>
      <c r="P152" s="66"/>
    </row>
    <row r="153" spans="1:16" ht="15.75" x14ac:dyDescent="0.25">
      <c r="A153" s="77"/>
      <c r="B153" s="80"/>
      <c r="C153" s="80"/>
      <c r="D153" s="64">
        <v>2</v>
      </c>
      <c r="E153" s="37">
        <v>47.2</v>
      </c>
      <c r="F153" s="37">
        <v>12.5</v>
      </c>
      <c r="G153" s="37">
        <v>30.5</v>
      </c>
      <c r="H153" s="86"/>
      <c r="I153" s="71"/>
      <c r="J153" s="71"/>
      <c r="K153" s="71"/>
      <c r="L153" s="71"/>
      <c r="M153" s="71"/>
      <c r="N153" s="74"/>
      <c r="O153" s="1"/>
      <c r="P153" s="66"/>
    </row>
    <row r="154" spans="1:16" ht="15.75" x14ac:dyDescent="0.25">
      <c r="A154" s="77"/>
      <c r="B154" s="80"/>
      <c r="C154" s="80"/>
      <c r="D154" s="64">
        <v>3</v>
      </c>
      <c r="E154" s="37">
        <v>0.2</v>
      </c>
      <c r="F154" s="37">
        <v>3.5</v>
      </c>
      <c r="G154" s="37">
        <v>4.5</v>
      </c>
      <c r="H154" s="86"/>
      <c r="I154" s="71"/>
      <c r="J154" s="71"/>
      <c r="K154" s="71"/>
      <c r="L154" s="71"/>
      <c r="M154" s="71"/>
      <c r="N154" s="74"/>
      <c r="O154" s="1"/>
      <c r="P154" s="66"/>
    </row>
    <row r="155" spans="1:16" ht="15.75" x14ac:dyDescent="0.25">
      <c r="A155" s="77"/>
      <c r="B155" s="80"/>
      <c r="C155" s="80"/>
      <c r="D155" s="64">
        <v>4</v>
      </c>
      <c r="E155" s="37">
        <v>16.2</v>
      </c>
      <c r="F155" s="37">
        <v>12.9</v>
      </c>
      <c r="G155" s="37">
        <v>5.2</v>
      </c>
      <c r="H155" s="86"/>
      <c r="I155" s="71"/>
      <c r="J155" s="71"/>
      <c r="K155" s="71"/>
      <c r="L155" s="71"/>
      <c r="M155" s="71"/>
      <c r="N155" s="74"/>
      <c r="O155" s="1"/>
      <c r="P155" s="66"/>
    </row>
    <row r="156" spans="1:16" ht="15.75" x14ac:dyDescent="0.25">
      <c r="A156" s="77"/>
      <c r="B156" s="80"/>
      <c r="C156" s="80"/>
      <c r="D156" s="64" t="s">
        <v>16</v>
      </c>
      <c r="E156" s="37">
        <v>108.7</v>
      </c>
      <c r="F156" s="37">
        <v>48.9</v>
      </c>
      <c r="G156" s="37">
        <v>70.2</v>
      </c>
      <c r="H156" s="86"/>
      <c r="I156" s="71"/>
      <c r="J156" s="71"/>
      <c r="K156" s="71"/>
      <c r="L156" s="71"/>
      <c r="M156" s="71"/>
      <c r="N156" s="74"/>
      <c r="O156" s="1"/>
      <c r="P156" s="66"/>
    </row>
    <row r="157" spans="1:16" ht="16.5" thickBot="1" x14ac:dyDescent="0.3">
      <c r="A157" s="78"/>
      <c r="B157" s="81"/>
      <c r="C157" s="81"/>
      <c r="D157" s="65"/>
      <c r="E157" s="82"/>
      <c r="F157" s="83"/>
      <c r="G157" s="84"/>
      <c r="H157" s="87"/>
      <c r="I157" s="72"/>
      <c r="J157" s="72"/>
      <c r="K157" s="72"/>
      <c r="L157" s="72"/>
      <c r="M157" s="72"/>
      <c r="N157" s="75"/>
      <c r="O157" s="1"/>
      <c r="P157" s="66"/>
    </row>
    <row r="158" spans="1:16" ht="15.75" x14ac:dyDescent="0.25">
      <c r="A158" s="76">
        <v>5088</v>
      </c>
      <c r="B158" s="79">
        <v>250</v>
      </c>
      <c r="C158" s="79">
        <v>361</v>
      </c>
      <c r="D158" s="63">
        <v>1</v>
      </c>
      <c r="E158" s="38">
        <v>6.3</v>
      </c>
      <c r="F158" s="38">
        <v>0.09</v>
      </c>
      <c r="G158" s="38">
        <v>0.11</v>
      </c>
      <c r="H158" s="85">
        <v>224</v>
      </c>
      <c r="I158" s="70">
        <v>225</v>
      </c>
      <c r="J158" s="70">
        <v>224</v>
      </c>
      <c r="K158" s="70">
        <v>395</v>
      </c>
      <c r="L158" s="70">
        <v>397</v>
      </c>
      <c r="M158" s="70">
        <v>394</v>
      </c>
      <c r="N158" s="73" t="s">
        <v>82</v>
      </c>
      <c r="O158" s="1"/>
      <c r="P158" s="66"/>
    </row>
    <row r="159" spans="1:16" ht="15.75" x14ac:dyDescent="0.25">
      <c r="A159" s="77"/>
      <c r="B159" s="80"/>
      <c r="C159" s="80"/>
      <c r="D159" s="64">
        <v>2</v>
      </c>
      <c r="E159" s="37">
        <v>0.04</v>
      </c>
      <c r="F159" s="37">
        <v>7.0000000000000007E-2</v>
      </c>
      <c r="G159" s="37">
        <v>0.04</v>
      </c>
      <c r="H159" s="86"/>
      <c r="I159" s="71"/>
      <c r="J159" s="71"/>
      <c r="K159" s="71"/>
      <c r="L159" s="71"/>
      <c r="M159" s="71"/>
      <c r="N159" s="74"/>
      <c r="O159" s="1"/>
      <c r="P159" s="66"/>
    </row>
    <row r="160" spans="1:16" ht="15.75" x14ac:dyDescent="0.25">
      <c r="A160" s="77"/>
      <c r="B160" s="80"/>
      <c r="C160" s="80"/>
      <c r="D160" s="69">
        <v>3</v>
      </c>
      <c r="E160" s="37">
        <v>3.92</v>
      </c>
      <c r="F160" s="37">
        <v>0.54</v>
      </c>
      <c r="G160" s="37">
        <v>0.16</v>
      </c>
      <c r="H160" s="86"/>
      <c r="I160" s="71"/>
      <c r="J160" s="71"/>
      <c r="K160" s="71"/>
      <c r="L160" s="71"/>
      <c r="M160" s="71"/>
      <c r="N160" s="74"/>
      <c r="O160" s="1"/>
      <c r="P160" s="68"/>
    </row>
    <row r="161" spans="1:16" ht="15.75" x14ac:dyDescent="0.25">
      <c r="A161" s="77"/>
      <c r="B161" s="80"/>
      <c r="C161" s="80"/>
      <c r="D161" s="64">
        <v>4</v>
      </c>
      <c r="E161" s="37">
        <v>0.04</v>
      </c>
      <c r="F161" s="37">
        <v>0.22</v>
      </c>
      <c r="G161" s="37">
        <v>0.03</v>
      </c>
      <c r="H161" s="86"/>
      <c r="I161" s="71"/>
      <c r="J161" s="71"/>
      <c r="K161" s="71"/>
      <c r="L161" s="71"/>
      <c r="M161" s="71"/>
      <c r="N161" s="74"/>
      <c r="O161" s="1"/>
      <c r="P161" s="66"/>
    </row>
    <row r="162" spans="1:16" ht="15.75" x14ac:dyDescent="0.25">
      <c r="A162" s="77"/>
      <c r="B162" s="80"/>
      <c r="C162" s="80"/>
      <c r="D162" s="64">
        <v>5</v>
      </c>
      <c r="E162" s="37">
        <v>0.23</v>
      </c>
      <c r="F162" s="37">
        <v>7.0000000000000007E-2</v>
      </c>
      <c r="G162" s="37">
        <v>0.02</v>
      </c>
      <c r="H162" s="86"/>
      <c r="I162" s="71"/>
      <c r="J162" s="71"/>
      <c r="K162" s="71"/>
      <c r="L162" s="71"/>
      <c r="M162" s="71"/>
      <c r="N162" s="74"/>
      <c r="O162" s="1"/>
      <c r="P162" s="66"/>
    </row>
    <row r="163" spans="1:16" ht="15.75" x14ac:dyDescent="0.25">
      <c r="A163" s="77"/>
      <c r="B163" s="80"/>
      <c r="C163" s="80"/>
      <c r="D163" s="64" t="s">
        <v>16</v>
      </c>
      <c r="E163" s="37">
        <v>10.53</v>
      </c>
      <c r="F163" s="37">
        <v>0.99</v>
      </c>
      <c r="G163" s="37">
        <v>0.36</v>
      </c>
      <c r="H163" s="86"/>
      <c r="I163" s="71"/>
      <c r="J163" s="71"/>
      <c r="K163" s="71"/>
      <c r="L163" s="71"/>
      <c r="M163" s="71"/>
      <c r="N163" s="74"/>
      <c r="O163" s="1"/>
      <c r="P163" s="66"/>
    </row>
    <row r="164" spans="1:16" ht="16.5" thickBot="1" x14ac:dyDescent="0.3">
      <c r="A164" s="78"/>
      <c r="B164" s="81"/>
      <c r="C164" s="81"/>
      <c r="D164" s="65"/>
      <c r="E164" s="82"/>
      <c r="F164" s="83"/>
      <c r="G164" s="84"/>
      <c r="H164" s="87"/>
      <c r="I164" s="72"/>
      <c r="J164" s="72"/>
      <c r="K164" s="72"/>
      <c r="L164" s="72"/>
      <c r="M164" s="72"/>
      <c r="N164" s="75"/>
      <c r="O164" s="1"/>
      <c r="P164" s="66"/>
    </row>
    <row r="165" spans="1:16" ht="15.75" x14ac:dyDescent="0.25">
      <c r="A165" s="76">
        <v>68</v>
      </c>
      <c r="B165" s="79" t="s">
        <v>57</v>
      </c>
      <c r="C165" s="79" t="s">
        <v>58</v>
      </c>
      <c r="D165" s="63">
        <v>1</v>
      </c>
      <c r="E165" s="38">
        <v>0</v>
      </c>
      <c r="F165" s="38">
        <v>0</v>
      </c>
      <c r="G165" s="38">
        <v>0</v>
      </c>
      <c r="H165" s="85" t="s">
        <v>59</v>
      </c>
      <c r="I165" s="70" t="s">
        <v>60</v>
      </c>
      <c r="J165" s="70" t="s">
        <v>61</v>
      </c>
      <c r="K165" s="70" t="s">
        <v>62</v>
      </c>
      <c r="L165" s="70" t="s">
        <v>63</v>
      </c>
      <c r="M165" s="70" t="s">
        <v>64</v>
      </c>
      <c r="N165" s="73" t="s">
        <v>85</v>
      </c>
      <c r="O165" s="1"/>
      <c r="P165" s="66"/>
    </row>
    <row r="166" spans="1:16" ht="15.75" x14ac:dyDescent="0.25">
      <c r="A166" s="77"/>
      <c r="B166" s="80"/>
      <c r="C166" s="80"/>
      <c r="D166" s="64">
        <v>2</v>
      </c>
      <c r="E166" s="37">
        <v>0</v>
      </c>
      <c r="F166" s="37">
        <v>0</v>
      </c>
      <c r="G166" s="37">
        <v>0</v>
      </c>
      <c r="H166" s="86"/>
      <c r="I166" s="71"/>
      <c r="J166" s="71"/>
      <c r="K166" s="71"/>
      <c r="L166" s="71"/>
      <c r="M166" s="71"/>
      <c r="N166" s="74"/>
      <c r="O166" s="1"/>
      <c r="P166" s="66"/>
    </row>
    <row r="167" spans="1:16" ht="15.75" x14ac:dyDescent="0.25">
      <c r="A167" s="77"/>
      <c r="B167" s="80"/>
      <c r="C167" s="80"/>
      <c r="D167" s="64">
        <v>3</v>
      </c>
      <c r="E167" s="37">
        <v>0.12</v>
      </c>
      <c r="F167" s="37">
        <v>1.02</v>
      </c>
      <c r="G167" s="37">
        <v>0.01</v>
      </c>
      <c r="H167" s="86"/>
      <c r="I167" s="71"/>
      <c r="J167" s="71"/>
      <c r="K167" s="71"/>
      <c r="L167" s="71"/>
      <c r="M167" s="71"/>
      <c r="N167" s="74"/>
      <c r="O167" s="1"/>
      <c r="P167" s="66"/>
    </row>
    <row r="168" spans="1:16" ht="15.75" x14ac:dyDescent="0.25">
      <c r="A168" s="77"/>
      <c r="B168" s="80"/>
      <c r="C168" s="80"/>
      <c r="D168" s="64">
        <v>4</v>
      </c>
      <c r="E168" s="37">
        <v>0</v>
      </c>
      <c r="F168" s="37">
        <v>0</v>
      </c>
      <c r="G168" s="37">
        <v>0</v>
      </c>
      <c r="H168" s="86"/>
      <c r="I168" s="71"/>
      <c r="J168" s="71"/>
      <c r="K168" s="71"/>
      <c r="L168" s="71"/>
      <c r="M168" s="71"/>
      <c r="N168" s="74"/>
      <c r="O168" s="1"/>
      <c r="P168" s="66"/>
    </row>
    <row r="169" spans="1:16" ht="15.75" x14ac:dyDescent="0.25">
      <c r="A169" s="77"/>
      <c r="B169" s="80"/>
      <c r="C169" s="80"/>
      <c r="D169" s="64">
        <v>5</v>
      </c>
      <c r="E169" s="37">
        <v>0</v>
      </c>
      <c r="F169" s="37">
        <v>0</v>
      </c>
      <c r="G169" s="37">
        <v>0</v>
      </c>
      <c r="H169" s="86"/>
      <c r="I169" s="71"/>
      <c r="J169" s="71"/>
      <c r="K169" s="71"/>
      <c r="L169" s="71"/>
      <c r="M169" s="71"/>
      <c r="N169" s="74"/>
      <c r="O169" s="1"/>
      <c r="P169" s="66"/>
    </row>
    <row r="170" spans="1:16" ht="15.75" x14ac:dyDescent="0.25">
      <c r="A170" s="77"/>
      <c r="B170" s="80"/>
      <c r="C170" s="80"/>
      <c r="D170" s="64">
        <v>6</v>
      </c>
      <c r="E170" s="37">
        <v>0</v>
      </c>
      <c r="F170" s="37">
        <v>0</v>
      </c>
      <c r="G170" s="37">
        <v>0</v>
      </c>
      <c r="H170" s="86"/>
      <c r="I170" s="71"/>
      <c r="J170" s="71"/>
      <c r="K170" s="71"/>
      <c r="L170" s="71"/>
      <c r="M170" s="71"/>
      <c r="N170" s="74"/>
      <c r="O170" s="1"/>
      <c r="P170" s="66"/>
    </row>
    <row r="171" spans="1:16" ht="15.75" x14ac:dyDescent="0.25">
      <c r="A171" s="77"/>
      <c r="B171" s="80"/>
      <c r="C171" s="80"/>
      <c r="D171" s="64">
        <v>7</v>
      </c>
      <c r="E171" s="37">
        <v>0</v>
      </c>
      <c r="F171" s="37">
        <v>0</v>
      </c>
      <c r="G171" s="37">
        <v>0</v>
      </c>
      <c r="H171" s="86"/>
      <c r="I171" s="71"/>
      <c r="J171" s="71"/>
      <c r="K171" s="71"/>
      <c r="L171" s="71"/>
      <c r="M171" s="71"/>
      <c r="N171" s="74"/>
      <c r="O171" s="1"/>
      <c r="P171" s="66"/>
    </row>
    <row r="172" spans="1:16" ht="15.75" x14ac:dyDescent="0.25">
      <c r="A172" s="77"/>
      <c r="B172" s="80"/>
      <c r="C172" s="80"/>
      <c r="D172" s="64">
        <v>8</v>
      </c>
      <c r="E172" s="37">
        <v>0</v>
      </c>
      <c r="F172" s="37">
        <v>0</v>
      </c>
      <c r="G172" s="37">
        <v>0</v>
      </c>
      <c r="H172" s="86"/>
      <c r="I172" s="71"/>
      <c r="J172" s="71"/>
      <c r="K172" s="71"/>
      <c r="L172" s="71"/>
      <c r="M172" s="71"/>
      <c r="N172" s="74"/>
      <c r="O172" s="1"/>
      <c r="P172" s="66"/>
    </row>
    <row r="173" spans="1:16" ht="15.75" x14ac:dyDescent="0.25">
      <c r="A173" s="77"/>
      <c r="B173" s="80"/>
      <c r="C173" s="80"/>
      <c r="D173" s="64">
        <v>9</v>
      </c>
      <c r="E173" s="37">
        <v>0</v>
      </c>
      <c r="F173" s="37">
        <v>0</v>
      </c>
      <c r="G173" s="37">
        <v>0</v>
      </c>
      <c r="H173" s="86"/>
      <c r="I173" s="71"/>
      <c r="J173" s="71"/>
      <c r="K173" s="71"/>
      <c r="L173" s="71"/>
      <c r="M173" s="71"/>
      <c r="N173" s="74"/>
      <c r="O173" s="1"/>
      <c r="P173" s="66"/>
    </row>
    <row r="174" spans="1:16" ht="15.75" x14ac:dyDescent="0.25">
      <c r="A174" s="77"/>
      <c r="B174" s="80"/>
      <c r="C174" s="80"/>
      <c r="D174" s="64">
        <v>10</v>
      </c>
      <c r="E174" s="37">
        <v>0</v>
      </c>
      <c r="F174" s="37">
        <v>0</v>
      </c>
      <c r="G174" s="37">
        <v>0</v>
      </c>
      <c r="H174" s="86"/>
      <c r="I174" s="71"/>
      <c r="J174" s="71"/>
      <c r="K174" s="71"/>
      <c r="L174" s="71"/>
      <c r="M174" s="71"/>
      <c r="N174" s="74"/>
      <c r="O174" s="1"/>
      <c r="P174" s="66"/>
    </row>
    <row r="175" spans="1:16" ht="15.75" x14ac:dyDescent="0.25">
      <c r="A175" s="77"/>
      <c r="B175" s="80"/>
      <c r="C175" s="80"/>
      <c r="D175" s="64">
        <v>11</v>
      </c>
      <c r="E175" s="37">
        <v>1.6</v>
      </c>
      <c r="F175" s="37">
        <v>1.05</v>
      </c>
      <c r="G175" s="37">
        <v>1.75</v>
      </c>
      <c r="H175" s="86"/>
      <c r="I175" s="71"/>
      <c r="J175" s="71"/>
      <c r="K175" s="71"/>
      <c r="L175" s="71"/>
      <c r="M175" s="71"/>
      <c r="N175" s="74"/>
      <c r="O175" s="1"/>
      <c r="P175" s="66"/>
    </row>
    <row r="176" spans="1:16" ht="15.75" x14ac:dyDescent="0.25">
      <c r="A176" s="77"/>
      <c r="B176" s="80"/>
      <c r="C176" s="80"/>
      <c r="D176" s="64">
        <v>12</v>
      </c>
      <c r="E176" s="37">
        <v>0</v>
      </c>
      <c r="F176" s="37">
        <v>0</v>
      </c>
      <c r="G176" s="37">
        <v>0</v>
      </c>
      <c r="H176" s="86"/>
      <c r="I176" s="71"/>
      <c r="J176" s="71"/>
      <c r="K176" s="71"/>
      <c r="L176" s="71"/>
      <c r="M176" s="71"/>
      <c r="N176" s="74"/>
      <c r="O176" s="1"/>
      <c r="P176" s="66"/>
    </row>
    <row r="177" spans="1:16" ht="15.75" x14ac:dyDescent="0.25">
      <c r="A177" s="77"/>
      <c r="B177" s="80"/>
      <c r="C177" s="80"/>
      <c r="D177" s="64">
        <v>13</v>
      </c>
      <c r="E177" s="37">
        <v>0</v>
      </c>
      <c r="F177" s="37">
        <v>0</v>
      </c>
      <c r="G177" s="37">
        <v>0</v>
      </c>
      <c r="H177" s="86"/>
      <c r="I177" s="71"/>
      <c r="J177" s="71"/>
      <c r="K177" s="71"/>
      <c r="L177" s="71"/>
      <c r="M177" s="71"/>
      <c r="N177" s="74"/>
      <c r="O177" s="1"/>
      <c r="P177" s="66"/>
    </row>
    <row r="178" spans="1:16" ht="15.75" x14ac:dyDescent="0.25">
      <c r="A178" s="77"/>
      <c r="B178" s="80"/>
      <c r="C178" s="80"/>
      <c r="D178" s="64">
        <v>14</v>
      </c>
      <c r="E178" s="37">
        <v>0</v>
      </c>
      <c r="F178" s="37">
        <v>0</v>
      </c>
      <c r="G178" s="37">
        <v>0</v>
      </c>
      <c r="H178" s="86"/>
      <c r="I178" s="71"/>
      <c r="J178" s="71"/>
      <c r="K178" s="71"/>
      <c r="L178" s="71"/>
      <c r="M178" s="71"/>
      <c r="N178" s="74"/>
      <c r="O178" s="1"/>
      <c r="P178" s="66"/>
    </row>
    <row r="179" spans="1:16" ht="15.75" x14ac:dyDescent="0.25">
      <c r="A179" s="77"/>
      <c r="B179" s="80"/>
      <c r="C179" s="80"/>
      <c r="D179" s="64">
        <v>15</v>
      </c>
      <c r="E179" s="37">
        <v>38.6</v>
      </c>
      <c r="F179" s="37">
        <v>38</v>
      </c>
      <c r="G179" s="37">
        <v>29.4</v>
      </c>
      <c r="H179" s="86"/>
      <c r="I179" s="71"/>
      <c r="J179" s="71"/>
      <c r="K179" s="71"/>
      <c r="L179" s="71"/>
      <c r="M179" s="71"/>
      <c r="N179" s="74"/>
      <c r="O179" s="1"/>
      <c r="P179" s="66"/>
    </row>
    <row r="180" spans="1:16" ht="15.75" x14ac:dyDescent="0.25">
      <c r="A180" s="77"/>
      <c r="B180" s="80"/>
      <c r="C180" s="80"/>
      <c r="D180" s="64">
        <v>16</v>
      </c>
      <c r="E180" s="37">
        <v>0</v>
      </c>
      <c r="F180" s="37">
        <v>0</v>
      </c>
      <c r="G180" s="37">
        <v>0</v>
      </c>
      <c r="H180" s="86"/>
      <c r="I180" s="71"/>
      <c r="J180" s="71"/>
      <c r="K180" s="71"/>
      <c r="L180" s="71"/>
      <c r="M180" s="71"/>
      <c r="N180" s="74"/>
      <c r="O180" s="1"/>
      <c r="P180" s="66"/>
    </row>
    <row r="181" spans="1:16" ht="15.75" x14ac:dyDescent="0.25">
      <c r="A181" s="77"/>
      <c r="B181" s="80"/>
      <c r="C181" s="80"/>
      <c r="D181" s="64">
        <v>17</v>
      </c>
      <c r="E181" s="37">
        <v>0</v>
      </c>
      <c r="F181" s="37">
        <v>0</v>
      </c>
      <c r="G181" s="37">
        <v>0</v>
      </c>
      <c r="H181" s="86"/>
      <c r="I181" s="71"/>
      <c r="J181" s="71"/>
      <c r="K181" s="71"/>
      <c r="L181" s="71"/>
      <c r="M181" s="71"/>
      <c r="N181" s="74"/>
      <c r="O181" s="1"/>
      <c r="P181" s="66"/>
    </row>
    <row r="182" spans="1:16" ht="15.75" x14ac:dyDescent="0.25">
      <c r="A182" s="77"/>
      <c r="B182" s="80"/>
      <c r="C182" s="80"/>
      <c r="D182" s="64">
        <v>18</v>
      </c>
      <c r="E182" s="37">
        <v>0</v>
      </c>
      <c r="F182" s="37">
        <v>0</v>
      </c>
      <c r="G182" s="37">
        <v>0</v>
      </c>
      <c r="H182" s="86"/>
      <c r="I182" s="71"/>
      <c r="J182" s="71"/>
      <c r="K182" s="71"/>
      <c r="L182" s="71"/>
      <c r="M182" s="71"/>
      <c r="N182" s="74"/>
      <c r="O182" s="1"/>
      <c r="P182" s="66"/>
    </row>
    <row r="183" spans="1:16" ht="15.75" x14ac:dyDescent="0.25">
      <c r="A183" s="77"/>
      <c r="B183" s="80"/>
      <c r="C183" s="80"/>
      <c r="D183" s="64" t="s">
        <v>16</v>
      </c>
      <c r="E183" s="37">
        <v>40.32</v>
      </c>
      <c r="F183" s="37">
        <v>40.07</v>
      </c>
      <c r="G183" s="37">
        <v>31.16</v>
      </c>
      <c r="H183" s="86"/>
      <c r="I183" s="71"/>
      <c r="J183" s="71"/>
      <c r="K183" s="71"/>
      <c r="L183" s="71"/>
      <c r="M183" s="71"/>
      <c r="N183" s="74"/>
      <c r="O183" s="1"/>
      <c r="P183" s="66"/>
    </row>
    <row r="184" spans="1:16" ht="16.5" thickBot="1" x14ac:dyDescent="0.3">
      <c r="A184" s="78"/>
      <c r="B184" s="81"/>
      <c r="C184" s="81"/>
      <c r="D184" s="65"/>
      <c r="E184" s="82"/>
      <c r="F184" s="83"/>
      <c r="G184" s="84"/>
      <c r="H184" s="87"/>
      <c r="I184" s="72"/>
      <c r="J184" s="72"/>
      <c r="K184" s="72"/>
      <c r="L184" s="72"/>
      <c r="M184" s="72"/>
      <c r="N184" s="75"/>
      <c r="O184" s="1"/>
      <c r="P184" s="66"/>
    </row>
    <row r="185" spans="1:16" ht="15.75" x14ac:dyDescent="0.25">
      <c r="A185" s="76">
        <v>5019</v>
      </c>
      <c r="B185" s="79">
        <v>400</v>
      </c>
      <c r="C185" s="79">
        <v>578</v>
      </c>
      <c r="D185" s="63">
        <v>1</v>
      </c>
      <c r="E185" s="38">
        <v>33</v>
      </c>
      <c r="F185" s="38">
        <v>45</v>
      </c>
      <c r="G185" s="38">
        <v>46</v>
      </c>
      <c r="H185" s="85">
        <v>213</v>
      </c>
      <c r="I185" s="70">
        <v>210</v>
      </c>
      <c r="J185" s="70">
        <v>209</v>
      </c>
      <c r="K185" s="70">
        <v>372</v>
      </c>
      <c r="L185" s="70">
        <v>374</v>
      </c>
      <c r="M185" s="70">
        <v>372</v>
      </c>
      <c r="N185" s="73" t="s">
        <v>86</v>
      </c>
      <c r="O185" s="1"/>
      <c r="P185" s="66"/>
    </row>
    <row r="186" spans="1:16" ht="15.75" x14ac:dyDescent="0.25">
      <c r="A186" s="77"/>
      <c r="B186" s="80"/>
      <c r="C186" s="80"/>
      <c r="D186" s="64">
        <v>2</v>
      </c>
      <c r="E186" s="37">
        <v>15</v>
      </c>
      <c r="F186" s="37">
        <v>30</v>
      </c>
      <c r="G186" s="37">
        <v>27</v>
      </c>
      <c r="H186" s="86"/>
      <c r="I186" s="71"/>
      <c r="J186" s="71"/>
      <c r="K186" s="71"/>
      <c r="L186" s="71"/>
      <c r="M186" s="71"/>
      <c r="N186" s="74"/>
      <c r="O186" s="1"/>
      <c r="P186" s="66"/>
    </row>
    <row r="187" spans="1:16" ht="15.75" x14ac:dyDescent="0.25">
      <c r="A187" s="77"/>
      <c r="B187" s="80"/>
      <c r="C187" s="80"/>
      <c r="D187" s="64">
        <v>3</v>
      </c>
      <c r="E187" s="37">
        <v>10.1</v>
      </c>
      <c r="F187" s="37">
        <v>10.1</v>
      </c>
      <c r="G187" s="37">
        <v>10.1</v>
      </c>
      <c r="H187" s="86"/>
      <c r="I187" s="71"/>
      <c r="J187" s="71"/>
      <c r="K187" s="71"/>
      <c r="L187" s="71"/>
      <c r="M187" s="71"/>
      <c r="N187" s="74"/>
      <c r="O187" s="1"/>
      <c r="P187" s="66"/>
    </row>
    <row r="188" spans="1:16" ht="15.75" x14ac:dyDescent="0.25">
      <c r="A188" s="77"/>
      <c r="B188" s="80"/>
      <c r="C188" s="80"/>
      <c r="D188" s="64">
        <v>4</v>
      </c>
      <c r="E188" s="37">
        <v>2.2999999999999998</v>
      </c>
      <c r="F188" s="37">
        <v>0</v>
      </c>
      <c r="G188" s="37">
        <v>0</v>
      </c>
      <c r="H188" s="86"/>
      <c r="I188" s="71"/>
      <c r="J188" s="71"/>
      <c r="K188" s="71"/>
      <c r="L188" s="71"/>
      <c r="M188" s="71"/>
      <c r="N188" s="74"/>
      <c r="O188" s="1"/>
      <c r="P188" s="66"/>
    </row>
    <row r="189" spans="1:16" ht="15.75" x14ac:dyDescent="0.25">
      <c r="A189" s="77"/>
      <c r="B189" s="80"/>
      <c r="C189" s="80"/>
      <c r="D189" s="64">
        <v>5</v>
      </c>
      <c r="E189" s="37">
        <v>0</v>
      </c>
      <c r="F189" s="37">
        <v>0</v>
      </c>
      <c r="G189" s="37">
        <v>0</v>
      </c>
      <c r="H189" s="86"/>
      <c r="I189" s="71"/>
      <c r="J189" s="71"/>
      <c r="K189" s="71"/>
      <c r="L189" s="71"/>
      <c r="M189" s="71"/>
      <c r="N189" s="74"/>
      <c r="O189" s="1"/>
      <c r="P189" s="66"/>
    </row>
    <row r="190" spans="1:16" ht="15.75" x14ac:dyDescent="0.25">
      <c r="A190" s="77"/>
      <c r="B190" s="80"/>
      <c r="C190" s="80"/>
      <c r="D190" s="13" t="s">
        <v>16</v>
      </c>
      <c r="E190" s="39">
        <v>60.4</v>
      </c>
      <c r="F190" s="39">
        <v>85.1</v>
      </c>
      <c r="G190" s="39">
        <v>83.1</v>
      </c>
      <c r="H190" s="86"/>
      <c r="I190" s="71"/>
      <c r="J190" s="71"/>
      <c r="K190" s="71"/>
      <c r="L190" s="71"/>
      <c r="M190" s="71"/>
      <c r="N190" s="74"/>
      <c r="O190" s="1"/>
      <c r="P190" s="66"/>
    </row>
    <row r="191" spans="1:16" ht="16.5" thickBot="1" x14ac:dyDescent="0.3">
      <c r="A191" s="78"/>
      <c r="B191" s="81"/>
      <c r="C191" s="81"/>
      <c r="D191" s="65"/>
      <c r="E191" s="82"/>
      <c r="F191" s="83"/>
      <c r="G191" s="84"/>
      <c r="H191" s="87"/>
      <c r="I191" s="72"/>
      <c r="J191" s="72"/>
      <c r="K191" s="72"/>
      <c r="L191" s="72"/>
      <c r="M191" s="72"/>
      <c r="N191" s="75"/>
      <c r="O191" s="1"/>
      <c r="P191" s="66"/>
    </row>
    <row r="192" spans="1:16" ht="15.75" x14ac:dyDescent="0.25">
      <c r="A192" s="77">
        <v>1674</v>
      </c>
      <c r="B192" s="80">
        <v>25</v>
      </c>
      <c r="C192" s="80">
        <v>36.1</v>
      </c>
      <c r="D192" s="13">
        <v>1</v>
      </c>
      <c r="E192" s="39">
        <v>36.799999999999997</v>
      </c>
      <c r="F192" s="39">
        <v>36.6</v>
      </c>
      <c r="G192" s="39">
        <v>36.6</v>
      </c>
      <c r="H192" s="86">
        <v>230</v>
      </c>
      <c r="I192" s="71">
        <v>229</v>
      </c>
      <c r="J192" s="71">
        <v>230</v>
      </c>
      <c r="K192" s="71">
        <v>404</v>
      </c>
      <c r="L192" s="71">
        <v>403</v>
      </c>
      <c r="M192" s="71">
        <v>404</v>
      </c>
      <c r="N192" s="94" t="s">
        <v>87</v>
      </c>
      <c r="O192" s="1"/>
      <c r="P192" s="3"/>
    </row>
    <row r="193" spans="1:16" ht="15.75" x14ac:dyDescent="0.25">
      <c r="A193" s="77"/>
      <c r="B193" s="80"/>
      <c r="C193" s="80"/>
      <c r="D193" s="12" t="s">
        <v>16</v>
      </c>
      <c r="E193" s="41">
        <v>36.799999999999997</v>
      </c>
      <c r="F193" s="41">
        <v>36.6</v>
      </c>
      <c r="G193" s="41">
        <v>36.6</v>
      </c>
      <c r="H193" s="86"/>
      <c r="I193" s="71"/>
      <c r="J193" s="71"/>
      <c r="K193" s="71"/>
      <c r="L193" s="71"/>
      <c r="M193" s="71"/>
      <c r="N193" s="74"/>
      <c r="O193" s="1"/>
      <c r="P193" s="3"/>
    </row>
    <row r="194" spans="1:16" ht="16.5" thickBot="1" x14ac:dyDescent="0.3">
      <c r="A194" s="78"/>
      <c r="B194" s="81"/>
      <c r="C194" s="81"/>
      <c r="D194" s="15"/>
      <c r="E194" s="91"/>
      <c r="F194" s="92"/>
      <c r="G194" s="93"/>
      <c r="H194" s="87"/>
      <c r="I194" s="72"/>
      <c r="J194" s="72"/>
      <c r="K194" s="72"/>
      <c r="L194" s="72"/>
      <c r="M194" s="72"/>
      <c r="N194" s="75"/>
      <c r="O194" s="1"/>
      <c r="P194" s="3"/>
    </row>
    <row r="195" spans="1:16" x14ac:dyDescent="0.25">
      <c r="A195" s="101" t="s">
        <v>17</v>
      </c>
      <c r="B195" s="101"/>
      <c r="C195" s="101"/>
      <c r="D195" s="101"/>
      <c r="E195" s="101"/>
      <c r="F195" s="101"/>
      <c r="G195" s="101"/>
      <c r="H195" s="101"/>
      <c r="I195" s="101"/>
      <c r="J195" s="101"/>
      <c r="K195" s="101"/>
      <c r="L195" s="101"/>
      <c r="M195" s="101"/>
      <c r="N195" s="101"/>
      <c r="O195" s="101"/>
      <c r="P195" s="117"/>
    </row>
    <row r="196" spans="1:16" x14ac:dyDescent="0.25">
      <c r="A196" s="101" t="s">
        <v>18</v>
      </c>
      <c r="B196" s="101"/>
      <c r="C196" s="101"/>
      <c r="D196" s="101"/>
      <c r="E196" s="101"/>
      <c r="F196" s="101"/>
      <c r="G196" s="101"/>
      <c r="H196" s="101"/>
      <c r="I196" s="101"/>
      <c r="J196" s="101"/>
      <c r="K196" s="101"/>
      <c r="L196" s="101"/>
      <c r="M196" s="101"/>
      <c r="N196" s="101"/>
      <c r="O196" s="101"/>
      <c r="P196" s="117"/>
    </row>
    <row r="197" spans="1:16" ht="15.75" thickBot="1" x14ac:dyDescent="0.3">
      <c r="A197" s="101" t="s">
        <v>19</v>
      </c>
      <c r="B197" s="101"/>
      <c r="C197" s="101"/>
      <c r="D197" s="101"/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17"/>
    </row>
    <row r="198" spans="1:16" ht="15.75" thickBot="1" x14ac:dyDescent="0.3">
      <c r="A198" s="1"/>
      <c r="B198" s="2"/>
      <c r="C198" s="2"/>
      <c r="D198" s="4">
        <v>25</v>
      </c>
      <c r="E198" s="5">
        <v>36.1</v>
      </c>
      <c r="F198" s="2"/>
      <c r="G198" s="2"/>
      <c r="H198" s="100"/>
      <c r="I198" s="100"/>
      <c r="J198" s="100"/>
      <c r="K198" s="2"/>
      <c r="L198" s="2"/>
      <c r="M198" s="2"/>
      <c r="N198" s="2"/>
      <c r="O198" s="2"/>
      <c r="P198" s="3"/>
    </row>
    <row r="199" spans="1:16" ht="15.75" thickBot="1" x14ac:dyDescent="0.3">
      <c r="A199" s="2"/>
      <c r="B199" s="2"/>
      <c r="C199" s="2"/>
      <c r="D199" s="6">
        <v>40</v>
      </c>
      <c r="E199" s="7">
        <v>57.8</v>
      </c>
      <c r="F199" s="2"/>
      <c r="G199" s="2"/>
      <c r="H199" s="100"/>
      <c r="I199" s="100"/>
      <c r="J199" s="100"/>
      <c r="K199" s="2"/>
      <c r="L199" s="2"/>
      <c r="M199" s="2"/>
      <c r="N199" s="2"/>
      <c r="O199" s="2"/>
      <c r="P199" s="3"/>
    </row>
    <row r="200" spans="1:16" ht="15.75" thickBot="1" x14ac:dyDescent="0.3">
      <c r="A200" s="2"/>
      <c r="B200" s="2"/>
      <c r="C200" s="2"/>
      <c r="D200" s="6">
        <v>63</v>
      </c>
      <c r="E200" s="7">
        <v>91</v>
      </c>
      <c r="F200" s="2"/>
      <c r="G200" s="2"/>
      <c r="H200" s="100"/>
      <c r="I200" s="100"/>
      <c r="J200" s="100"/>
      <c r="K200" s="2"/>
      <c r="L200" s="2"/>
      <c r="M200" s="2"/>
      <c r="N200" s="2"/>
      <c r="O200" s="2"/>
      <c r="P200" s="3"/>
    </row>
    <row r="201" spans="1:16" ht="15.75" thickBot="1" x14ac:dyDescent="0.3">
      <c r="A201" s="2"/>
      <c r="B201" s="2"/>
      <c r="C201" s="2"/>
      <c r="D201" s="6">
        <v>100</v>
      </c>
      <c r="E201" s="7">
        <v>144</v>
      </c>
      <c r="F201" s="2"/>
      <c r="G201" s="2"/>
      <c r="H201" s="100"/>
      <c r="I201" s="100"/>
      <c r="J201" s="100"/>
      <c r="K201" s="2"/>
      <c r="L201" s="2"/>
      <c r="M201" s="2"/>
      <c r="N201" s="2"/>
      <c r="O201" s="2"/>
      <c r="P201" s="3"/>
    </row>
    <row r="202" spans="1:16" ht="15.75" thickBot="1" x14ac:dyDescent="0.3">
      <c r="A202" s="2"/>
      <c r="B202" s="2"/>
      <c r="C202" s="2"/>
      <c r="D202" s="6">
        <v>160</v>
      </c>
      <c r="E202" s="7">
        <v>231</v>
      </c>
      <c r="F202" s="2"/>
      <c r="G202" s="2"/>
      <c r="H202" s="100"/>
      <c r="I202" s="100"/>
      <c r="J202" s="100"/>
      <c r="K202" s="2"/>
      <c r="L202" s="2"/>
      <c r="M202" s="2"/>
      <c r="N202" s="2"/>
      <c r="O202" s="2"/>
      <c r="P202" s="3"/>
    </row>
    <row r="203" spans="1:16" ht="15.75" thickBot="1" x14ac:dyDescent="0.3">
      <c r="A203" s="2"/>
      <c r="B203" s="2"/>
      <c r="C203" s="2"/>
      <c r="D203" s="6">
        <v>250</v>
      </c>
      <c r="E203" s="7">
        <v>361</v>
      </c>
      <c r="F203" s="2"/>
      <c r="G203" s="2"/>
      <c r="H203" s="100"/>
      <c r="I203" s="100"/>
      <c r="J203" s="100"/>
      <c r="K203" s="2"/>
      <c r="L203" s="2"/>
      <c r="M203" s="2"/>
      <c r="N203" s="2"/>
      <c r="O203" s="2"/>
      <c r="P203" s="3"/>
    </row>
    <row r="204" spans="1:16" ht="15.75" thickBot="1" x14ac:dyDescent="0.3">
      <c r="A204" s="2"/>
      <c r="B204" s="2"/>
      <c r="C204" s="2"/>
      <c r="D204" s="6">
        <v>315</v>
      </c>
      <c r="E204" s="7">
        <v>455</v>
      </c>
      <c r="F204" s="2"/>
      <c r="G204" s="2"/>
      <c r="H204" s="100"/>
      <c r="I204" s="100"/>
      <c r="J204" s="100"/>
      <c r="K204" s="2"/>
      <c r="L204" s="2"/>
      <c r="M204" s="2"/>
      <c r="N204" s="2"/>
      <c r="O204" s="2"/>
      <c r="P204" s="3"/>
    </row>
    <row r="205" spans="1:16" ht="15.75" thickBot="1" x14ac:dyDescent="0.3">
      <c r="A205" s="2"/>
      <c r="B205" s="2"/>
      <c r="C205" s="2"/>
      <c r="D205" s="6">
        <v>320</v>
      </c>
      <c r="E205" s="7">
        <v>462</v>
      </c>
      <c r="F205" s="2"/>
      <c r="G205" s="2"/>
      <c r="H205" s="100"/>
      <c r="I205" s="100"/>
      <c r="J205" s="100"/>
      <c r="K205" s="2"/>
      <c r="L205" s="2"/>
      <c r="M205" s="2"/>
      <c r="N205" s="2"/>
      <c r="O205" s="2"/>
      <c r="P205" s="3"/>
    </row>
    <row r="206" spans="1:16" ht="15.75" thickBot="1" x14ac:dyDescent="0.3">
      <c r="A206" s="2"/>
      <c r="B206" s="2"/>
      <c r="C206" s="2"/>
      <c r="D206" s="6">
        <v>400</v>
      </c>
      <c r="E206" s="7">
        <v>578</v>
      </c>
      <c r="F206" s="2"/>
      <c r="G206" s="2"/>
      <c r="H206" s="100"/>
      <c r="I206" s="100"/>
      <c r="J206" s="100"/>
      <c r="K206" s="2"/>
      <c r="L206" s="2"/>
      <c r="M206" s="2"/>
      <c r="N206" s="2"/>
      <c r="O206" s="2"/>
      <c r="P206" s="3"/>
    </row>
    <row r="207" spans="1:16" ht="15.75" thickBot="1" x14ac:dyDescent="0.3">
      <c r="A207" s="2"/>
      <c r="B207" s="2"/>
      <c r="C207" s="2"/>
      <c r="D207" s="6">
        <v>630</v>
      </c>
      <c r="E207" s="7">
        <v>910</v>
      </c>
      <c r="F207" s="2"/>
      <c r="G207" s="2"/>
      <c r="H207" s="100"/>
      <c r="I207" s="100"/>
      <c r="J207" s="100"/>
      <c r="K207" s="2"/>
      <c r="L207" s="2"/>
      <c r="M207" s="2"/>
      <c r="N207" s="2"/>
      <c r="O207" s="2"/>
      <c r="P207" s="3"/>
    </row>
    <row r="208" spans="1:16" ht="15.75" thickBot="1" x14ac:dyDescent="0.3">
      <c r="A208" s="2"/>
      <c r="B208" s="2"/>
      <c r="C208" s="2"/>
      <c r="D208" s="6">
        <v>1000</v>
      </c>
      <c r="E208" s="7">
        <v>1445</v>
      </c>
      <c r="F208" s="2"/>
      <c r="G208" s="2"/>
      <c r="H208" s="100"/>
      <c r="I208" s="100"/>
      <c r="J208" s="100"/>
      <c r="K208" s="2"/>
      <c r="L208" s="2"/>
      <c r="M208" s="2"/>
      <c r="N208" s="2"/>
      <c r="O208" s="2"/>
      <c r="P208" s="3"/>
    </row>
    <row r="209" spans="1:16" ht="15.75" thickBot="1" x14ac:dyDescent="0.3">
      <c r="A209" s="2"/>
      <c r="B209" s="2"/>
      <c r="C209" s="2"/>
      <c r="D209" s="6">
        <v>1600</v>
      </c>
      <c r="E209" s="7">
        <v>2312</v>
      </c>
      <c r="F209" s="2"/>
      <c r="G209" s="2"/>
      <c r="H209" s="100"/>
      <c r="I209" s="100"/>
      <c r="J209" s="100"/>
      <c r="K209" s="2"/>
      <c r="L209" s="2"/>
      <c r="M209" s="2"/>
      <c r="N209" s="2"/>
      <c r="O209" s="2"/>
      <c r="P209" s="3"/>
    </row>
    <row r="212" spans="1:16" x14ac:dyDescent="0.25">
      <c r="D212" t="s">
        <v>88</v>
      </c>
      <c r="I212" t="s">
        <v>89</v>
      </c>
    </row>
  </sheetData>
  <mergeCells count="334">
    <mergeCell ref="L105:L111"/>
    <mergeCell ref="M105:M111"/>
    <mergeCell ref="N105:N111"/>
    <mergeCell ref="M112:M114"/>
    <mergeCell ref="N112:N114"/>
    <mergeCell ref="A112:A114"/>
    <mergeCell ref="B112:B114"/>
    <mergeCell ref="C112:C114"/>
    <mergeCell ref="E114:G114"/>
    <mergeCell ref="H112:H114"/>
    <mergeCell ref="I112:I114"/>
    <mergeCell ref="J112:J114"/>
    <mergeCell ref="K112:K114"/>
    <mergeCell ref="L112:L114"/>
    <mergeCell ref="C98:C104"/>
    <mergeCell ref="B98:B104"/>
    <mergeCell ref="A98:A104"/>
    <mergeCell ref="A105:A111"/>
    <mergeCell ref="B105:B111"/>
    <mergeCell ref="C105:C111"/>
    <mergeCell ref="E111:G111"/>
    <mergeCell ref="H105:H111"/>
    <mergeCell ref="I105:I111"/>
    <mergeCell ref="E93:G93"/>
    <mergeCell ref="A94:A97"/>
    <mergeCell ref="B94:B97"/>
    <mergeCell ref="C94:C97"/>
    <mergeCell ref="E97:G97"/>
    <mergeCell ref="H94:H97"/>
    <mergeCell ref="I94:I97"/>
    <mergeCell ref="J94:J97"/>
    <mergeCell ref="K94:K97"/>
    <mergeCell ref="A87:A93"/>
    <mergeCell ref="B87:B93"/>
    <mergeCell ref="C87:C93"/>
    <mergeCell ref="H87:H93"/>
    <mergeCell ref="A76:A79"/>
    <mergeCell ref="A80:A86"/>
    <mergeCell ref="B80:B86"/>
    <mergeCell ref="C80:C86"/>
    <mergeCell ref="I80:I86"/>
    <mergeCell ref="J80:J86"/>
    <mergeCell ref="K80:K86"/>
    <mergeCell ref="L80:L86"/>
    <mergeCell ref="M80:M86"/>
    <mergeCell ref="E86:G86"/>
    <mergeCell ref="E79:G79"/>
    <mergeCell ref="H80:H86"/>
    <mergeCell ref="H76:H79"/>
    <mergeCell ref="M76:M79"/>
    <mergeCell ref="B76:B79"/>
    <mergeCell ref="C76:C79"/>
    <mergeCell ref="H3:J3"/>
    <mergeCell ref="A1:N1"/>
    <mergeCell ref="A2:N2"/>
    <mergeCell ref="O1:O2"/>
    <mergeCell ref="A3:A4"/>
    <mergeCell ref="C3:C4"/>
    <mergeCell ref="D3:D4"/>
    <mergeCell ref="E3:G3"/>
    <mergeCell ref="K3:M3"/>
    <mergeCell ref="B3:B4"/>
    <mergeCell ref="N3:N4"/>
    <mergeCell ref="P195:P197"/>
    <mergeCell ref="J5:J10"/>
    <mergeCell ref="K5:K10"/>
    <mergeCell ref="L5:L10"/>
    <mergeCell ref="M5:M10"/>
    <mergeCell ref="E10:G10"/>
    <mergeCell ref="A5:A10"/>
    <mergeCell ref="B5:B10"/>
    <mergeCell ref="I5:I10"/>
    <mergeCell ref="C5:C10"/>
    <mergeCell ref="A11:A16"/>
    <mergeCell ref="B11:B16"/>
    <mergeCell ref="C11:C16"/>
    <mergeCell ref="H11:H16"/>
    <mergeCell ref="I11:I16"/>
    <mergeCell ref="J11:J16"/>
    <mergeCell ref="N17:N20"/>
    <mergeCell ref="A17:A20"/>
    <mergeCell ref="A21:A26"/>
    <mergeCell ref="B21:B26"/>
    <mergeCell ref="C21:C26"/>
    <mergeCell ref="I21:I26"/>
    <mergeCell ref="J21:J26"/>
    <mergeCell ref="K21:K26"/>
    <mergeCell ref="N27:N36"/>
    <mergeCell ref="H209:J209"/>
    <mergeCell ref="H208:J208"/>
    <mergeCell ref="H207:J207"/>
    <mergeCell ref="H206:J206"/>
    <mergeCell ref="H205:J205"/>
    <mergeCell ref="H204:J204"/>
    <mergeCell ref="H203:J203"/>
    <mergeCell ref="H202:J202"/>
    <mergeCell ref="H201:J201"/>
    <mergeCell ref="I87:I93"/>
    <mergeCell ref="J87:J93"/>
    <mergeCell ref="K87:K93"/>
    <mergeCell ref="N76:N79"/>
    <mergeCell ref="N80:N86"/>
    <mergeCell ref="M87:M93"/>
    <mergeCell ref="N87:N93"/>
    <mergeCell ref="L94:L97"/>
    <mergeCell ref="M94:M97"/>
    <mergeCell ref="N94:N97"/>
    <mergeCell ref="M98:M104"/>
    <mergeCell ref="N98:N104"/>
    <mergeCell ref="J105:J111"/>
    <mergeCell ref="K105:K111"/>
    <mergeCell ref="L27:L36"/>
    <mergeCell ref="H200:J200"/>
    <mergeCell ref="H199:J199"/>
    <mergeCell ref="H198:J198"/>
    <mergeCell ref="A195:O195"/>
    <mergeCell ref="A196:O196"/>
    <mergeCell ref="A197:O197"/>
    <mergeCell ref="M11:M16"/>
    <mergeCell ref="N5:N10"/>
    <mergeCell ref="N11:N16"/>
    <mergeCell ref="B17:B20"/>
    <mergeCell ref="C17:C20"/>
    <mergeCell ref="I17:I20"/>
    <mergeCell ref="J17:J20"/>
    <mergeCell ref="K17:K20"/>
    <mergeCell ref="H5:H10"/>
    <mergeCell ref="A27:A36"/>
    <mergeCell ref="B27:B36"/>
    <mergeCell ref="C27:C36"/>
    <mergeCell ref="L21:L26"/>
    <mergeCell ref="M21:M26"/>
    <mergeCell ref="N21:N26"/>
    <mergeCell ref="L17:L20"/>
    <mergeCell ref="M17:M20"/>
    <mergeCell ref="M27:M36"/>
    <mergeCell ref="M37:M47"/>
    <mergeCell ref="N37:N47"/>
    <mergeCell ref="E36:G36"/>
    <mergeCell ref="A37:A47"/>
    <mergeCell ref="A48:A55"/>
    <mergeCell ref="B48:B55"/>
    <mergeCell ref="C48:C55"/>
    <mergeCell ref="H48:H55"/>
    <mergeCell ref="I48:I55"/>
    <mergeCell ref="J48:J55"/>
    <mergeCell ref="K48:K55"/>
    <mergeCell ref="M48:M55"/>
    <mergeCell ref="E47:G47"/>
    <mergeCell ref="B37:B47"/>
    <mergeCell ref="C37:C47"/>
    <mergeCell ref="H37:H47"/>
    <mergeCell ref="I37:I47"/>
    <mergeCell ref="J37:J47"/>
    <mergeCell ref="K37:K47"/>
    <mergeCell ref="L37:L47"/>
    <mergeCell ref="H27:H36"/>
    <mergeCell ref="I27:I36"/>
    <mergeCell ref="J27:J36"/>
    <mergeCell ref="N63:N68"/>
    <mergeCell ref="N48:N55"/>
    <mergeCell ref="A56:A62"/>
    <mergeCell ref="B56:B62"/>
    <mergeCell ref="C56:C62"/>
    <mergeCell ref="H56:H62"/>
    <mergeCell ref="I56:I62"/>
    <mergeCell ref="J56:J62"/>
    <mergeCell ref="K56:K62"/>
    <mergeCell ref="M56:M62"/>
    <mergeCell ref="N56:N62"/>
    <mergeCell ref="E55:G55"/>
    <mergeCell ref="E68:G68"/>
    <mergeCell ref="E62:G62"/>
    <mergeCell ref="M63:M68"/>
    <mergeCell ref="M192:M194"/>
    <mergeCell ref="N192:N194"/>
    <mergeCell ref="E194:G194"/>
    <mergeCell ref="E137:G137"/>
    <mergeCell ref="E75:G75"/>
    <mergeCell ref="L133:L137"/>
    <mergeCell ref="M133:M137"/>
    <mergeCell ref="N133:N137"/>
    <mergeCell ref="A192:A194"/>
    <mergeCell ref="B192:B194"/>
    <mergeCell ref="C192:C194"/>
    <mergeCell ref="H192:H194"/>
    <mergeCell ref="I192:I194"/>
    <mergeCell ref="J192:J194"/>
    <mergeCell ref="K192:K194"/>
    <mergeCell ref="L69:L75"/>
    <mergeCell ref="M69:M75"/>
    <mergeCell ref="N69:N75"/>
    <mergeCell ref="A133:A137"/>
    <mergeCell ref="B133:B137"/>
    <mergeCell ref="C133:C137"/>
    <mergeCell ref="H133:H137"/>
    <mergeCell ref="I133:I137"/>
    <mergeCell ref="J133:J137"/>
    <mergeCell ref="A69:A75"/>
    <mergeCell ref="B69:B75"/>
    <mergeCell ref="C69:C75"/>
    <mergeCell ref="H69:H75"/>
    <mergeCell ref="I69:I75"/>
    <mergeCell ref="J69:J75"/>
    <mergeCell ref="K69:K75"/>
    <mergeCell ref="A63:A68"/>
    <mergeCell ref="B63:B68"/>
    <mergeCell ref="C63:C68"/>
    <mergeCell ref="H63:H68"/>
    <mergeCell ref="I63:I68"/>
    <mergeCell ref="J63:J68"/>
    <mergeCell ref="K63:K68"/>
    <mergeCell ref="E16:G16"/>
    <mergeCell ref="E26:G26"/>
    <mergeCell ref="E20:G20"/>
    <mergeCell ref="L192:L194"/>
    <mergeCell ref="K133:K137"/>
    <mergeCell ref="L63:L68"/>
    <mergeCell ref="L56:L62"/>
    <mergeCell ref="L48:L55"/>
    <mergeCell ref="K11:K16"/>
    <mergeCell ref="L11:L16"/>
    <mergeCell ref="I76:I79"/>
    <mergeCell ref="J76:J79"/>
    <mergeCell ref="K76:K79"/>
    <mergeCell ref="L76:L79"/>
    <mergeCell ref="L87:L93"/>
    <mergeCell ref="E104:G104"/>
    <mergeCell ref="H98:H104"/>
    <mergeCell ref="I98:I104"/>
    <mergeCell ref="J98:J104"/>
    <mergeCell ref="K98:K104"/>
    <mergeCell ref="L98:L104"/>
    <mergeCell ref="H17:H20"/>
    <mergeCell ref="H21:H26"/>
    <mergeCell ref="K27:K36"/>
    <mergeCell ref="A144:A148"/>
    <mergeCell ref="H144:H148"/>
    <mergeCell ref="E140:G140"/>
    <mergeCell ref="A138:A140"/>
    <mergeCell ref="B138:B140"/>
    <mergeCell ref="C138:C140"/>
    <mergeCell ref="H138:H140"/>
    <mergeCell ref="I138:I140"/>
    <mergeCell ref="J138:J140"/>
    <mergeCell ref="N115:N132"/>
    <mergeCell ref="A115:A132"/>
    <mergeCell ref="B115:B132"/>
    <mergeCell ref="C115:C132"/>
    <mergeCell ref="H115:H132"/>
    <mergeCell ref="I115:I132"/>
    <mergeCell ref="J115:J132"/>
    <mergeCell ref="K115:K132"/>
    <mergeCell ref="L115:L132"/>
    <mergeCell ref="M115:M132"/>
    <mergeCell ref="E148:G148"/>
    <mergeCell ref="C144:C148"/>
    <mergeCell ref="B144:B148"/>
    <mergeCell ref="I144:I148"/>
    <mergeCell ref="J144:J148"/>
    <mergeCell ref="K144:K148"/>
    <mergeCell ref="L144:L148"/>
    <mergeCell ref="M144:M148"/>
    <mergeCell ref="N144:N148"/>
    <mergeCell ref="M158:M164"/>
    <mergeCell ref="N158:N164"/>
    <mergeCell ref="E184:G184"/>
    <mergeCell ref="A165:A184"/>
    <mergeCell ref="B165:B184"/>
    <mergeCell ref="C165:C184"/>
    <mergeCell ref="H165:H184"/>
    <mergeCell ref="I165:I184"/>
    <mergeCell ref="A149:A151"/>
    <mergeCell ref="B149:B151"/>
    <mergeCell ref="C149:C151"/>
    <mergeCell ref="H149:H151"/>
    <mergeCell ref="I149:I151"/>
    <mergeCell ref="J149:J151"/>
    <mergeCell ref="K149:K151"/>
    <mergeCell ref="L149:L151"/>
    <mergeCell ref="M149:M151"/>
    <mergeCell ref="N149:N151"/>
    <mergeCell ref="E157:G157"/>
    <mergeCell ref="E151:G151"/>
    <mergeCell ref="A152:A157"/>
    <mergeCell ref="B152:B157"/>
    <mergeCell ref="C152:C157"/>
    <mergeCell ref="H152:H157"/>
    <mergeCell ref="I152:I157"/>
    <mergeCell ref="J152:J157"/>
    <mergeCell ref="K152:K157"/>
    <mergeCell ref="L152:L157"/>
    <mergeCell ref="M152:M157"/>
    <mergeCell ref="N152:N157"/>
    <mergeCell ref="J165:J184"/>
    <mergeCell ref="K165:K184"/>
    <mergeCell ref="L165:L184"/>
    <mergeCell ref="M165:M184"/>
    <mergeCell ref="N165:N184"/>
    <mergeCell ref="A185:A191"/>
    <mergeCell ref="B185:B191"/>
    <mergeCell ref="C185:C191"/>
    <mergeCell ref="H185:H191"/>
    <mergeCell ref="I185:I191"/>
    <mergeCell ref="J185:J191"/>
    <mergeCell ref="K185:K191"/>
    <mergeCell ref="L185:L191"/>
    <mergeCell ref="N185:N191"/>
    <mergeCell ref="E191:G191"/>
    <mergeCell ref="M185:M191"/>
    <mergeCell ref="E164:G164"/>
    <mergeCell ref="A158:A164"/>
    <mergeCell ref="B158:B164"/>
    <mergeCell ref="C158:C164"/>
    <mergeCell ref="H158:H164"/>
    <mergeCell ref="I158:I164"/>
    <mergeCell ref="J158:J164"/>
    <mergeCell ref="K158:K164"/>
    <mergeCell ref="L158:L164"/>
    <mergeCell ref="M138:M140"/>
    <mergeCell ref="N138:N140"/>
    <mergeCell ref="A141:A143"/>
    <mergeCell ref="B141:B143"/>
    <mergeCell ref="C141:C143"/>
    <mergeCell ref="E143:G143"/>
    <mergeCell ref="H141:H143"/>
    <mergeCell ref="I141:I143"/>
    <mergeCell ref="J141:J143"/>
    <mergeCell ref="K141:K143"/>
    <mergeCell ref="L141:L143"/>
    <mergeCell ref="M141:M143"/>
    <mergeCell ref="N141:N143"/>
    <mergeCell ref="K138:K140"/>
    <mergeCell ref="L138:L140"/>
  </mergeCells>
  <pageMargins left="0.7" right="0.7" top="0.75" bottom="0.75" header="0.3" footer="0.3"/>
  <pageSetup paperSize="9" scale="59" orientation="portrait" r:id="rId1"/>
  <rowBreaks count="2" manualBreakCount="2">
    <brk id="79" max="13" man="1"/>
    <brk id="157" max="1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oR3SL37Z5PvT6HiESiZtKWcnMfWwsno1gfOXqvQYhbs=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L4BJhfZv1wcAFQp3VrB6Po3Y8WO6+oqEfP/vHUTQoYrNxaL/h1H+nTuB9dAgcyYk
utWCJpSY2NkGqLnF8Gm8qA==</SignatureValue>
  <KeyInfo>
    <X509Data>
      <X509Certificate>MIIMDzCCC7ygAwIBAgIQXvVUAM2qiLRIg6vVGrW90TAKBggqhQMHAQEDAjCCAYcx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l9Ce0KAiMB4XDTE5MDkxOTA0NTkyMFoXDTIwMDkxOTA1MDkyMFowggIAMSUwIwYD
VQQJDBzRg9C7LtCR0LXRgdGB0L7QvdC+0LLQsCwgMtCRMTkwNwYDVQQIDDAwMiDQ
oNC10YHQv9GD0LHQu9C40LrQsCDQkdCw0YjQutC+0YDRgtC+0YHRgtCw0L0xEjAQ
BgNVBAcMCdCzLtCj0YTQsDELMAkGA1UEBhMCUlUxLDAqBgNVBCoMI9Cf0LDQstC1
0Lsg0JLQsNC70LXQvdGC0LjQvdC+0LLQuNGHMRcwFQYDVQQEDA7QkdC40YDRjtC7
0LjQvTEnMCUGA1UEAwwe0J7QntCeICLQk9CY0J8t0K3Qm9CV0JrQotCg0J4iMWQw
YgYDVQQMDFvQndCw0YfQsNC70YzQvdC40Log0L/RgNC+0LjQt9Cy0L7QtNGB0YLQ
stC10L3QvdC+0LPQvi3RgtC10YXQvdC40YfQtdGB0LrQvtCz0L4g0L7RgtC00LXQ
u9CwMQowCAYDVQQLDAEwMScwJQYDVQQKDB7QntCe0J4gItCT0JjQny3QrdCb0JXQ
mtCi0KDQniIxIjAgBgkqhkiG9w0BCQEWE2dpcF9lbGVrdHJvQG1haWwucnUxGjAY
BggqhQMDgQMBARIMMDAwMjc4MTMwNzI1MRYwFAYFKoUDZAMSCzEwMjQ5ODk1NTY1
MRgwFgYFKoUDZAESDTEwNjAyNzgxMTE2NzMwZjAfBggqhQMHAQEBATATBgcqhQMC
AiQABggqhQMHAQECAgNDAARAuLl3zknq/Hucdk7B3ipKy/x8w8jYyE88C8qLR6qJ
3wstryfDObL1wAsfD0o+6TKZAuJObb5SZUKPSAa54S+LEKOCB34wggd6MA4GA1Ud
DwEB/wQEAwIE8DCBkQYDVR0lBIGJMIGGBgcqhQMCAiIZBgcqhQMCAiIaBgcqhQMC
AiIGBggqhQMCQAEBAQYIKoUDA4EdAg0GByqFAwYlAQEGBiqFAwYoAQYIKoUDBikB
AQEGCCqFAwYqBQUFBggqhQMGLAEBAQYIKoUDBi0BAQEGCCqFAwcCFQECBggrBgEF
BQcDAgYIKwYBBQUHAwQwHQYDVR0gBBYwFDAIBgYqhQNkcQEwCAYGKoUDZHECMCEG
BSqFA2RvBBgMFtCa0YDQuNC/0YLQvtCf0YDQviBDU1AwTQYDVR0RBEYwRKRCMEAx
PjA8BgkqhkiG9w0BCQIWL0lOTj0wMjc4MTMwNzI1L0tQUD0wMjc4MDEwMDEvT0dS
Tj0xMDYwMjc4MTExNjczMIIB3AYIKwYBBQUHAQEEggHOMIIByjBJBggrBgEFBQcw
AYY9aHR0cDovL3RheDQudGVuc29yLnJ1L29jc3AtdGVuc29yY2EtMjAxOF9jcF9n
b3N0MjAxMi9vY3NwLnNyZjBkBggrBgEFBQcwAoZYaHR0cDovL3RheDQudGVuc29y
LnJ1L3RlbnNvcmNhLTIwMThfY3BfZ29zdDIwMTIvY2VydGVucm9sbC90ZW5zb3Jj
YS0yMDE4X2NwX2dvc3QyMDEyLmNydDA9BggrBgEFBQcwAoYxaHR0cDovL3RlbnNv
ci5ydS9jYS90ZW5zb3JjYS0yMDE4X2NwX2dvc3QyMDEyLmNydDBGBggrBgEFBQcw
AoY6aHR0cDovL2NybC50ZW5zb3IucnUvdGF4NC9jYS90ZW5zb3JjYS0yMDE4X2Nw
X2dvc3QyMDEyLmNydDBHBggrBgEFBQcwAoY7aHR0cDovL2NybDIudGVuc29yLnJ1
L3RheDQvY2EvdGVuc29yY2EtMjAxOF9jcF9nb3N0MjAxMi5jcnQwRwYIKwYBBQUH
MAKGO2h0dHA6Ly9jcmwzLnRlbnNvci5ydS90YXg0L2NhL3RlbnNvcmNhLTIwMThf
Y3BfZ29zdDIwMTIuY3J0MCsGA1UdEAQkMCKADzIwMTkwOTE5MDQ1OTE5WoEPMjAy
MDA5MTkwNDU5MTlaMIIBMwYFKoUDZHAEggEoMIIBJAwrItCa0YDQuNC/0YLQvtCf
0YDQviBDU1AiICjQstC10YDRgdC40Y8gNC4wKQxTItCj0LTQvtGB0YLQvtCy0LXR
gNGP0Y7RidC40Lkg0YbQtdC90YLRgCAi0JrRgNC40L/RgtC+0J/RgNC+INCj0KYi
INCy0LXRgNGB0LjQuCAyLjAMT9Ch0LXRgNGC0LjRhNC40LrQsNGCINGB0L7QvtGC
0LLQtdGC0YHRgtCy0LjRjyDihJYg0KHQpC8xMjQtMzM4MCDQvtGCIDExLjA1LjIw
MTgMT9Ch0LXRgNGC0LjRhNC40LrQsNGCINGB0L7QvtGC0LLQtdGC0YHRgtCy0LjR
jyDihJYg0KHQpC8xMjgtMzU5MiDQvtGCIDE3LjEwLjIwMTgwggF6BgNVHR8EggFx
MIIBbTBeoFygWoZYaHR0cDovL3RheDQudGVuc29yLnJ1L3RlbnNvcmNhLTIwMThf
Y3BfZ29zdDIwMTIvY2VydGVucm9sbC90ZW5zb3JjYS0yMDE4X2NwX2dvc3QyMDEy
LmNybDA3oDWgM4YxaHR0cDovL3RlbnNvci5ydS9jYS90ZW5zb3JjYS0yMDE4X2Nw
X2dvc3QyMDEyLmNybDBEoEKgQIY+aHR0cDovL2NybC50ZW5zb3IucnUvdGF4NC9j
YS9jcmwvdGVuc29yY2EtMjAxOF9jcF9nb3N0MjAxMi5jcmwwRaBDoEGGP2h0dHA6
Ly9jcmwyLnRlbnNvci5ydS90YXg0L2NhL2NybC90ZW5zb3JjYS0yMDE4X2NwX2dv
c3QyMDEyLmNybDBFoEOgQYY/aHR0cDovL2NybDMudGVuc29yLnJ1L3RheDQvY2Ev
Y3JsL3RlbnNvcmNhLTIwMThfY3BfZ29zdDIwMTIuY3JsMIIBYAYDVR0jBIIBVzCC
AVOAFLKUe/pgd5RHg5JLdL4J5MXkuWrIoYIBLKSCASgwggEkMR4wHAYJKoZIhvcN
AQkBFg9kaXRAbWluc3Z5YXoucnUxCzAJBgNVBAYTAlJVMRgwFgYDVQQIDA83NyDQ
nNC+0YHQutCy0LAxGTAXBgNVBAcMENCzLiDQnNC+0YHQutCy0LAxLjAsBgNVBAkM
JdGD0LvQuNGG0LAg0KLQstC10YDRgdC60LDRjywg0LTQvtC8IDcxLDAqBgNVBAoM
I9Cc0LjQvdC60L7QvNGB0LLRj9C30Ywg0KDQvtGB0YHQuNC4MRgwFgYFKoUDZAES
DTEwNDc3MDIwMjY3MDExGjAYBggqhQMDgQMBARIMMDA3NzEwNDc0Mzc1MSwwKgYD
VQQDDCPQnNC40L3QutC+0LzRgdCy0Y/Qt9GMINCg0L7RgdGB0LjQuIILAIAapbMA
AAAAADEwHQYDVR0OBBYEFE6MXwpn730SvxzUQvexrb1ApnqZMAoGCCqFAwcBAQMC
A0EAh97KyjX6/Mu0zHJQJdOa6e+alhZF3QAxmF8TY7QgDVcVLusf0s7iHyQuJYom
zpawlf7FcccrfrquI0Ke+fyV8Q==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z6yPDeEh3SilJdPtJyE7BoKu9iQ=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U3DSNvZ0FAjq0Zyz9IPLzGXNJWA=</DigestValue>
      </Reference>
      <Reference URI="/xl/sharedStrings.xml?ContentType=application/vnd.openxmlformats-officedocument.spreadsheetml.sharedStrings+xml">
        <DigestMethod Algorithm="http://www.w3.org/2000/09/xmldsig#sha1"/>
        <DigestValue>P6A3f+Gqw4V6FUcV1VxVNmpNu0I=</DigestValue>
      </Reference>
      <Reference URI="/xl/styles.xml?ContentType=application/vnd.openxmlformats-officedocument.spreadsheetml.styles+xml">
        <DigestMethod Algorithm="http://www.w3.org/2000/09/xmldsig#sha1"/>
        <DigestValue>tL4GDlwmBkj+nCU2BkFF0uHc1RE=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PLg3OwWu4OV4Qm4JbkFnQxnKze4=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EcRP7lSPA88uasDwcnubul2XKWE=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  <Reference URI="/xl/worksheets/sheet3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2020-07-02T10:22:15Z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2020-06-30T03:14:53Z</dcterms:modified>
</cp:coreProperties>
</file>